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32" sheetId="1" r:id="rId1"/>
  </sheets>
  <externalReferences>
    <externalReference r:id="rId2"/>
  </externalReferences>
  <definedNames>
    <definedName name="_xlnm.Print_Area" localSheetId="0">'8.32'!$A$1:$AG$55</definedName>
    <definedName name="_xlnm.Print_Titles" localSheetId="0">'8.32'!$A:$B,'8.32'!$1:$3</definedName>
  </definedNames>
  <calcPr calcId="124519"/>
</workbook>
</file>

<file path=xl/calcChain.xml><?xml version="1.0" encoding="utf-8"?>
<calcChain xmlns="http://schemas.openxmlformats.org/spreadsheetml/2006/main">
  <c r="I49" i="1"/>
  <c r="J49"/>
  <c r="AA49"/>
  <c r="AB49"/>
  <c r="AC49"/>
  <c r="AD49"/>
  <c r="AE49"/>
  <c r="AF49"/>
  <c r="AG49"/>
  <c r="Z54"/>
  <c r="Y54"/>
  <c r="X54"/>
  <c r="W54"/>
  <c r="V54"/>
  <c r="U54"/>
  <c r="T54"/>
  <c r="S54"/>
  <c r="R54"/>
  <c r="Q54"/>
  <c r="P54"/>
  <c r="O54"/>
  <c r="N54"/>
  <c r="M54"/>
  <c r="L54"/>
  <c r="K54"/>
  <c r="H54"/>
  <c r="G54"/>
  <c r="F54"/>
  <c r="E54"/>
  <c r="D54"/>
  <c r="C54"/>
  <c r="AB53"/>
  <c r="AA53"/>
  <c r="J53"/>
  <c r="I53"/>
  <c r="AB52"/>
  <c r="AA52"/>
  <c r="J52"/>
  <c r="AD52" s="1"/>
  <c r="I52"/>
  <c r="AE54"/>
  <c r="AB51"/>
  <c r="AA51"/>
  <c r="J51"/>
  <c r="I51"/>
  <c r="AC51" s="1"/>
  <c r="Z46"/>
  <c r="Y46"/>
  <c r="X46"/>
  <c r="W46"/>
  <c r="V46"/>
  <c r="U46"/>
  <c r="T46"/>
  <c r="S46"/>
  <c r="R46"/>
  <c r="Q46"/>
  <c r="P46"/>
  <c r="O46"/>
  <c r="N46"/>
  <c r="M46"/>
  <c r="L46"/>
  <c r="K46"/>
  <c r="H46"/>
  <c r="G46"/>
  <c r="F46"/>
  <c r="E46"/>
  <c r="D46"/>
  <c r="C46"/>
  <c r="AB45"/>
  <c r="AA45"/>
  <c r="J45"/>
  <c r="AG45" s="1"/>
  <c r="I45"/>
  <c r="AB44"/>
  <c r="AA44"/>
  <c r="J44"/>
  <c r="AG44" s="1"/>
  <c r="I44"/>
  <c r="AC44" s="1"/>
  <c r="AB43"/>
  <c r="AA43"/>
  <c r="J43"/>
  <c r="AD43" s="1"/>
  <c r="I43"/>
  <c r="AB42"/>
  <c r="AA42"/>
  <c r="J42"/>
  <c r="AD42" s="1"/>
  <c r="I42"/>
  <c r="AC42" s="1"/>
  <c r="AB41"/>
  <c r="AA41"/>
  <c r="J41"/>
  <c r="I41"/>
  <c r="AB40"/>
  <c r="AA40"/>
  <c r="J40"/>
  <c r="AG40" s="1"/>
  <c r="I40"/>
  <c r="AC40" s="1"/>
  <c r="AB39"/>
  <c r="AA39"/>
  <c r="J39"/>
  <c r="I39"/>
  <c r="AB38"/>
  <c r="AA38"/>
  <c r="J38"/>
  <c r="AD38" s="1"/>
  <c r="I38"/>
  <c r="AB37"/>
  <c r="AA37"/>
  <c r="J37"/>
  <c r="AG37" s="1"/>
  <c r="I37"/>
  <c r="AC37" s="1"/>
  <c r="AB36"/>
  <c r="AA36"/>
  <c r="J36"/>
  <c r="AG36" s="1"/>
  <c r="I36"/>
  <c r="AB35"/>
  <c r="AA35"/>
  <c r="J35"/>
  <c r="I35"/>
  <c r="AC35" s="1"/>
  <c r="AG34"/>
  <c r="AB34"/>
  <c r="AA34"/>
  <c r="J34"/>
  <c r="I34"/>
  <c r="AB33"/>
  <c r="AA33"/>
  <c r="J33"/>
  <c r="AG33" s="1"/>
  <c r="I33"/>
  <c r="AC33" s="1"/>
  <c r="AB32"/>
  <c r="AA32"/>
  <c r="J32"/>
  <c r="AG32" s="1"/>
  <c r="I32"/>
  <c r="AB31"/>
  <c r="AA31"/>
  <c r="J31"/>
  <c r="AD31" s="1"/>
  <c r="I31"/>
  <c r="AC31" s="1"/>
  <c r="AB30"/>
  <c r="AA30"/>
  <c r="J30"/>
  <c r="AG30" s="1"/>
  <c r="I30"/>
  <c r="AC30" s="1"/>
  <c r="AB27"/>
  <c r="AA27"/>
  <c r="J27"/>
  <c r="AG27" s="1"/>
  <c r="I27"/>
  <c r="Z26"/>
  <c r="Z28" s="1"/>
  <c r="Z47" s="1"/>
  <c r="Z55" s="1"/>
  <c r="Y26"/>
  <c r="Y28" s="1"/>
  <c r="X26"/>
  <c r="X28" s="1"/>
  <c r="W26"/>
  <c r="W28" s="1"/>
  <c r="V26"/>
  <c r="V28" s="1"/>
  <c r="V47" s="1"/>
  <c r="V55" s="1"/>
  <c r="U26"/>
  <c r="U28" s="1"/>
  <c r="T26"/>
  <c r="T28" s="1"/>
  <c r="S26"/>
  <c r="S28" s="1"/>
  <c r="R26"/>
  <c r="R28" s="1"/>
  <c r="R47" s="1"/>
  <c r="R55" s="1"/>
  <c r="Q26"/>
  <c r="Q28" s="1"/>
  <c r="P26"/>
  <c r="P28" s="1"/>
  <c r="O26"/>
  <c r="O28" s="1"/>
  <c r="N26"/>
  <c r="N28" s="1"/>
  <c r="N47" s="1"/>
  <c r="N55" s="1"/>
  <c r="M26"/>
  <c r="M28" s="1"/>
  <c r="L26"/>
  <c r="L28" s="1"/>
  <c r="K26"/>
  <c r="K28" s="1"/>
  <c r="H26"/>
  <c r="H28" s="1"/>
  <c r="H47" s="1"/>
  <c r="H55" s="1"/>
  <c r="G26"/>
  <c r="G28" s="1"/>
  <c r="F26"/>
  <c r="F28" s="1"/>
  <c r="E26"/>
  <c r="E28" s="1"/>
  <c r="D26"/>
  <c r="D28" s="1"/>
  <c r="D47" s="1"/>
  <c r="D55" s="1"/>
  <c r="C26"/>
  <c r="C28" s="1"/>
  <c r="AB25"/>
  <c r="AA25"/>
  <c r="J25"/>
  <c r="AG25" s="1"/>
  <c r="I25"/>
  <c r="AC25" s="1"/>
  <c r="AB24"/>
  <c r="AA24"/>
  <c r="J24"/>
  <c r="AG24" s="1"/>
  <c r="I24"/>
  <c r="AB23"/>
  <c r="AA23"/>
  <c r="J23"/>
  <c r="AG23" s="1"/>
  <c r="I23"/>
  <c r="AC23" s="1"/>
  <c r="AB22"/>
  <c r="AA22"/>
  <c r="J22"/>
  <c r="AD22" s="1"/>
  <c r="I22"/>
  <c r="AB21"/>
  <c r="AA21"/>
  <c r="J21"/>
  <c r="AD21" s="1"/>
  <c r="I21"/>
  <c r="AC21" s="1"/>
  <c r="AB20"/>
  <c r="AA20"/>
  <c r="J20"/>
  <c r="AG20" s="1"/>
  <c r="I20"/>
  <c r="AB19"/>
  <c r="AA19"/>
  <c r="J19"/>
  <c r="AD19" s="1"/>
  <c r="I19"/>
  <c r="AC19" s="1"/>
  <c r="AB18"/>
  <c r="AA18"/>
  <c r="J18"/>
  <c r="I18"/>
  <c r="AG17"/>
  <c r="AB17"/>
  <c r="AA17"/>
  <c r="J17"/>
  <c r="AD17" s="1"/>
  <c r="I17"/>
  <c r="AB16"/>
  <c r="AA16"/>
  <c r="J16"/>
  <c r="AG16" s="1"/>
  <c r="I16"/>
  <c r="AC16" s="1"/>
  <c r="AB15"/>
  <c r="AA15"/>
  <c r="J15"/>
  <c r="AD15" s="1"/>
  <c r="I15"/>
  <c r="AB14"/>
  <c r="AA14"/>
  <c r="J14"/>
  <c r="I14"/>
  <c r="AC14" s="1"/>
  <c r="AB13"/>
  <c r="AA13"/>
  <c r="J13"/>
  <c r="AG13" s="1"/>
  <c r="I13"/>
  <c r="AB12"/>
  <c r="AA12"/>
  <c r="J12"/>
  <c r="AG12" s="1"/>
  <c r="I12"/>
  <c r="AC12" s="1"/>
  <c r="AB11"/>
  <c r="AA11"/>
  <c r="J11"/>
  <c r="AG11" s="1"/>
  <c r="I11"/>
  <c r="AB10"/>
  <c r="AA10"/>
  <c r="J10"/>
  <c r="AD10" s="1"/>
  <c r="I10"/>
  <c r="AC10" s="1"/>
  <c r="AB9"/>
  <c r="AA9"/>
  <c r="J9"/>
  <c r="AG9" s="1"/>
  <c r="I9"/>
  <c r="AC9" s="1"/>
  <c r="AB8"/>
  <c r="AA8"/>
  <c r="J8"/>
  <c r="AD8" s="1"/>
  <c r="I8"/>
  <c r="AB7"/>
  <c r="AA7"/>
  <c r="J7"/>
  <c r="AG7" s="1"/>
  <c r="I7"/>
  <c r="AC7" s="1"/>
  <c r="AB6"/>
  <c r="AA6"/>
  <c r="J6"/>
  <c r="AD6" s="1"/>
  <c r="I6"/>
  <c r="AF28"/>
  <c r="AB5"/>
  <c r="AA5"/>
  <c r="J5"/>
  <c r="AD5" s="1"/>
  <c r="I5"/>
  <c r="AG52" l="1"/>
  <c r="AG10"/>
  <c r="E47"/>
  <c r="E55" s="1"/>
  <c r="K47"/>
  <c r="K55" s="1"/>
  <c r="O47"/>
  <c r="O55" s="1"/>
  <c r="S47"/>
  <c r="S55" s="1"/>
  <c r="W47"/>
  <c r="W55" s="1"/>
  <c r="AG38"/>
  <c r="AF54"/>
  <c r="AG31"/>
  <c r="I26"/>
  <c r="I28" s="1"/>
  <c r="AG22"/>
  <c r="C47"/>
  <c r="C55" s="1"/>
  <c r="M47"/>
  <c r="M55" s="1"/>
  <c r="Y47"/>
  <c r="Y55" s="1"/>
  <c r="AB46"/>
  <c r="AA46"/>
  <c r="AG43"/>
  <c r="AB26"/>
  <c r="AB28" s="1"/>
  <c r="AB47" s="1"/>
  <c r="AC6"/>
  <c r="AC8"/>
  <c r="AD13"/>
  <c r="AC15"/>
  <c r="AC17"/>
  <c r="AD18"/>
  <c r="AG18"/>
  <c r="AC22"/>
  <c r="AC24"/>
  <c r="F47"/>
  <c r="F55" s="1"/>
  <c r="L47"/>
  <c r="L55" s="1"/>
  <c r="P47"/>
  <c r="P55" s="1"/>
  <c r="T47"/>
  <c r="T55" s="1"/>
  <c r="X47"/>
  <c r="X55" s="1"/>
  <c r="AD27"/>
  <c r="AD34"/>
  <c r="AC36"/>
  <c r="AC38"/>
  <c r="AD39"/>
  <c r="AG39"/>
  <c r="AD41"/>
  <c r="AC43"/>
  <c r="AC45"/>
  <c r="AA54"/>
  <c r="AC52"/>
  <c r="AD53"/>
  <c r="AG53"/>
  <c r="AE28"/>
  <c r="AG6"/>
  <c r="G47"/>
  <c r="G55" s="1"/>
  <c r="Q47"/>
  <c r="Q55" s="1"/>
  <c r="U47"/>
  <c r="U55" s="1"/>
  <c r="AA26"/>
  <c r="AA28" s="1"/>
  <c r="AA47" s="1"/>
  <c r="AG5"/>
  <c r="AD9"/>
  <c r="AC11"/>
  <c r="AC13"/>
  <c r="AD14"/>
  <c r="AG14"/>
  <c r="AC18"/>
  <c r="AC20"/>
  <c r="AG21"/>
  <c r="AD25"/>
  <c r="AC27"/>
  <c r="AD30"/>
  <c r="AF46"/>
  <c r="AF47" s="1"/>
  <c r="AF55" s="1"/>
  <c r="AC32"/>
  <c r="AE46"/>
  <c r="AE47" s="1"/>
  <c r="AE55" s="1"/>
  <c r="AC34"/>
  <c r="AD35"/>
  <c r="AG35"/>
  <c r="AC39"/>
  <c r="AC41"/>
  <c r="AG42"/>
  <c r="J54"/>
  <c r="AB54"/>
  <c r="AC53"/>
  <c r="AA55"/>
  <c r="AC54"/>
  <c r="AC5"/>
  <c r="AD12"/>
  <c r="AD16"/>
  <c r="AD20"/>
  <c r="AD24"/>
  <c r="J26"/>
  <c r="AD33"/>
  <c r="AD37"/>
  <c r="AD45"/>
  <c r="I54"/>
  <c r="AD7"/>
  <c r="AG8"/>
  <c r="AD11"/>
  <c r="AD23"/>
  <c r="AD32"/>
  <c r="AD36"/>
  <c r="AD40"/>
  <c r="AG41"/>
  <c r="AD44"/>
  <c r="J46"/>
  <c r="AG51"/>
  <c r="AG15"/>
  <c r="AG19"/>
  <c r="I46"/>
  <c r="I47" s="1"/>
  <c r="I55" s="1"/>
  <c r="AD51"/>
  <c r="AG54" l="1"/>
  <c r="AG46"/>
  <c r="AC26"/>
  <c r="AC28" s="1"/>
  <c r="AC46"/>
  <c r="AB55"/>
  <c r="AD54"/>
  <c r="AC47"/>
  <c r="AC55" s="1"/>
  <c r="AD46"/>
  <c r="AD26"/>
  <c r="AD28" s="1"/>
  <c r="AD47" s="1"/>
  <c r="AD55" s="1"/>
  <c r="AG26"/>
  <c r="J28"/>
  <c r="AG28" l="1"/>
  <c r="J47"/>
  <c r="AG47" l="1"/>
  <c r="J55"/>
  <c r="AG55" s="1"/>
</calcChain>
</file>

<file path=xl/sharedStrings.xml><?xml version="1.0" encoding="utf-8"?>
<sst xmlns="http://schemas.openxmlformats.org/spreadsheetml/2006/main" count="106" uniqueCount="77">
  <si>
    <t>Sl No.</t>
  </si>
  <si>
    <t xml:space="preserve"> BANK </t>
  </si>
  <si>
    <t>A/c</t>
  </si>
  <si>
    <t>Amt.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</si>
  <si>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</si>
  <si>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</si>
  <si>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</si>
  <si>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</si>
  <si>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</si>
  <si>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</si>
  <si>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</si>
  <si>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</si>
  <si>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</si>
  <si>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</si>
  <si>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</si>
  <si>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</si>
  <si>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</si>
  <si>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</si>
  <si>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</si>
  <si>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</si>
  <si>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</si>
  <si>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</si>
  <si>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</si>
  <si>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</si>
  <si>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</si>
  <si>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</si>
  <si>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</si>
  <si>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</si>
  <si>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</si>
  <si>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</si>
  <si>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</si>
  <si>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</si>
  <si>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</si>
  <si>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</si>
  <si>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</si>
  <si>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</si>
  <si>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</si>
  <si>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</si>
  <si>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</si>
  <si>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</si>
  <si>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</si>
  <si>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</si>
  <si>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</si>
  <si>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</si>
  <si>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</si>
  <si>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</si>
  <si>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</si>
  <si>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</si>
  <si>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</si>
  <si>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</si>
  <si>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</si>
  <si>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Gross NPA as at June 2017</t>
  </si>
  <si>
    <t>Addition from July 2017 to September 2017</t>
  </si>
  <si>
    <t>Recovery from July 2017 to September 2017</t>
  </si>
  <si>
    <t>Gross NPA as at September 2017</t>
  </si>
  <si>
    <t>Of Gross NPA as at September 2017</t>
  </si>
  <si>
    <t>Total Advances as at September 2017</t>
  </si>
  <si>
    <t>Percentage of Gross NPA to Total Advances</t>
  </si>
  <si>
    <t>Gross NPA in agriculture loan</t>
  </si>
  <si>
    <t>Gross NPA in MSME loan</t>
  </si>
  <si>
    <t>Gross NPA in export credit</t>
  </si>
  <si>
    <t>Gross NPA in renewable energy</t>
  </si>
  <si>
    <t>Gross NPA in social infrastructure</t>
  </si>
  <si>
    <t>Gross NPA in housing loan (priority)</t>
  </si>
  <si>
    <t>Gross NPA in education loan (priority)</t>
  </si>
  <si>
    <t>Gross NPA in other priority sector</t>
  </si>
  <si>
    <t>Gross NPA in total priority sector</t>
  </si>
  <si>
    <t>Gross NPA in Non Priority Advances</t>
  </si>
  <si>
    <t>PUBLIC SECTOR COMMERCIAL BANKS</t>
  </si>
  <si>
    <t>Total- Public Sector Commercial Banks</t>
  </si>
  <si>
    <t>R R B - KERALA GRAMIN BANK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</si>
  <si>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</si>
  <si>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</si>
  <si>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</si>
  <si>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</si>
  <si>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SMALL BANK</t>
  </si>
  <si>
    <t>ESAF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</si>
</sst>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4" fillId="3" borderId="0" applyNumberFormat="0" applyBorder="0" applyAlignment="0" applyProtection="0"/>
    <xf numFmtId="0" fontId="5" fillId="19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6" borderId="2" applyNumberFormat="0" applyAlignment="0" applyProtection="0"/>
    <xf numFmtId="0" fontId="11" fillId="0" borderId="6" applyNumberFormat="0" applyFill="0" applyAlignment="0" applyProtection="0"/>
    <xf numFmtId="0" fontId="12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7" applyNumberFormat="0" applyFont="0" applyAlignment="0" applyProtection="0"/>
    <xf numFmtId="0" fontId="13" fillId="19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</cellStyleXfs>
  <cellXfs count="50">
    <xf numFmtId="0" fontId="0" fillId="0" borderId="0" xfId="0"/>
    <xf numFmtId="1" fontId="18" fillId="22" borderId="1" xfId="1" applyNumberFormat="1" applyFont="1" applyFill="1" applyBorder="1" applyAlignment="1" applyProtection="1">
      <alignment horizontal="right" vertical="center"/>
      <protection locked="0"/>
    </xf>
    <xf numFmtId="0" fontId="18" fillId="22" borderId="0" xfId="1" applyFont="1" applyFill="1" applyBorder="1"/>
    <xf numFmtId="0" fontId="16" fillId="22" borderId="0" xfId="1" applyFont="1" applyFill="1" applyBorder="1"/>
    <xf numFmtId="0" fontId="16" fillId="22" borderId="0" xfId="1" applyFont="1" applyFill="1" applyBorder="1" applyAlignment="1">
      <alignment horizontal="center"/>
    </xf>
    <xf numFmtId="1" fontId="16" fillId="22" borderId="0" xfId="1" applyNumberFormat="1" applyFont="1" applyFill="1" applyBorder="1"/>
    <xf numFmtId="0" fontId="18" fillId="22" borderId="0" xfId="1" applyFont="1" applyFill="1" applyBorder="1" applyAlignment="1">
      <alignment horizontal="center"/>
    </xf>
    <xf numFmtId="1" fontId="18" fillId="22" borderId="0" xfId="1" applyNumberFormat="1" applyFont="1" applyFill="1" applyBorder="1"/>
    <xf numFmtId="1" fontId="16" fillId="22" borderId="0" xfId="1" applyNumberFormat="1" applyFont="1" applyFill="1" applyBorder="1" applyAlignment="1">
      <alignment horizontal="center"/>
    </xf>
    <xf numFmtId="1" fontId="18" fillId="22" borderId="0" xfId="1" applyNumberFormat="1" applyFont="1" applyFill="1" applyBorder="1" applyAlignment="1">
      <alignment horizontal="center"/>
    </xf>
    <xf numFmtId="2" fontId="18" fillId="22" borderId="1" xfId="1" applyNumberFormat="1" applyFont="1" applyFill="1" applyBorder="1" applyAlignment="1" applyProtection="1">
      <alignment horizontal="right" vertical="center"/>
      <protection locked="0"/>
    </xf>
    <xf numFmtId="1" fontId="16" fillId="22" borderId="0" xfId="1" applyNumberFormat="1" applyFont="1" applyFill="1" applyAlignment="1">
      <alignment vertical="center"/>
    </xf>
    <xf numFmtId="1" fontId="18" fillId="22" borderId="1" xfId="0" applyNumberFormat="1" applyFont="1" applyFill="1" applyBorder="1" applyAlignment="1" applyProtection="1">
      <alignment horizontal="center" vertical="center" wrapText="1"/>
    </xf>
    <xf numFmtId="1" fontId="18" fillId="22" borderId="1" xfId="0" applyNumberFormat="1" applyFont="1" applyFill="1" applyBorder="1" applyAlignment="1" applyProtection="1">
      <alignment wrapText="1"/>
    </xf>
    <xf numFmtId="1" fontId="18" fillId="22" borderId="0" xfId="1" applyNumberFormat="1" applyFont="1" applyFill="1" applyAlignment="1">
      <alignment vertical="center"/>
    </xf>
    <xf numFmtId="1" fontId="18" fillId="22" borderId="0" xfId="1" applyNumberFormat="1" applyFont="1" applyFill="1"/>
    <xf numFmtId="1" fontId="16" fillId="22" borderId="1" xfId="0" applyNumberFormat="1" applyFont="1" applyFill="1" applyBorder="1" applyAlignment="1" applyProtection="1">
      <alignment horizontal="center" vertical="top" wrapText="1"/>
    </xf>
    <xf numFmtId="1" fontId="16" fillId="22" borderId="1" xfId="0" applyNumberFormat="1" applyFont="1" applyFill="1" applyBorder="1" applyAlignment="1" applyProtection="1">
      <alignment wrapText="1"/>
    </xf>
    <xf numFmtId="1" fontId="16" fillId="22" borderId="0" xfId="1" applyNumberFormat="1" applyFont="1" applyFill="1"/>
    <xf numFmtId="1" fontId="18" fillId="22" borderId="1" xfId="0" applyNumberFormat="1" applyFont="1" applyFill="1" applyBorder="1" applyAlignment="1" applyProtection="1">
      <alignment horizontal="center" vertical="top" wrapText="1"/>
    </xf>
    <xf numFmtId="1" fontId="16" fillId="22" borderId="1" xfId="0" applyNumberFormat="1" applyFont="1" applyFill="1" applyBorder="1" applyAlignment="1" applyProtection="1">
      <alignment horizontal="center"/>
    </xf>
    <xf numFmtId="1" fontId="18" fillId="22" borderId="1" xfId="0" applyNumberFormat="1" applyFont="1" applyFill="1" applyBorder="1" applyAlignment="1" applyProtection="1">
      <alignment horizontal="center"/>
    </xf>
    <xf numFmtId="1" fontId="18" fillId="22" borderId="1" xfId="0" applyNumberFormat="1" applyFont="1" applyFill="1" applyBorder="1" applyAlignment="1" applyProtection="1">
      <alignment horizontal="left" wrapText="1"/>
    </xf>
    <xf numFmtId="1" fontId="16" fillId="22" borderId="0" xfId="1" applyNumberFormat="1" applyFont="1" applyFill="1" applyAlignment="1">
      <alignment horizontal="center" vertical="center"/>
    </xf>
    <xf numFmtId="1" fontId="16" fillId="22" borderId="0" xfId="1" applyNumberFormat="1" applyFont="1" applyFill="1" applyAlignment="1">
      <alignment horizontal="center" vertical="center" wrapText="1"/>
    </xf>
    <xf numFmtId="1" fontId="16" fillId="22" borderId="1" xfId="1" applyNumberFormat="1" applyFont="1" applyFill="1" applyBorder="1" applyAlignment="1" applyProtection="1">
      <alignment horizontal="center" vertical="center" wrapText="1"/>
    </xf>
    <xf numFmtId="0" fontId="16" fillId="22" borderId="1" xfId="0" applyFont="1" applyFill="1" applyBorder="1" applyAlignment="1" applyProtection="1">
      <alignment horizontal="center" vertical="center" wrapText="1"/>
    </xf>
    <xf numFmtId="0" fontId="16" fillId="22" borderId="1" xfId="0" applyFont="1" applyFill="1" applyBorder="1" applyAlignment="1" applyProtection="1">
      <alignment vertical="center" wrapText="1"/>
    </xf>
    <xf numFmtId="1" fontId="16" fillId="22" borderId="1" xfId="1" applyNumberFormat="1" applyFont="1" applyFill="1" applyBorder="1" applyAlignment="1" applyProtection="1">
      <alignment horizontal="right" vertical="center"/>
    </xf>
    <xf numFmtId="1" fontId="16" fillId="22" borderId="1" xfId="0" applyNumberFormat="1" applyFont="1" applyFill="1" applyBorder="1" applyAlignment="1" applyProtection="1">
      <alignment horizontal="center" vertical="center" wrapText="1"/>
    </xf>
    <xf numFmtId="1" fontId="17" fillId="22" borderId="1" xfId="0" applyNumberFormat="1" applyFont="1" applyFill="1" applyBorder="1" applyAlignment="1" applyProtection="1">
      <alignment vertical="center" wrapText="1"/>
    </xf>
    <xf numFmtId="1" fontId="17" fillId="22" borderId="1" xfId="0" applyNumberFormat="1" applyFont="1" applyFill="1" applyBorder="1" applyAlignment="1" applyProtection="1">
      <alignment vertical="top" wrapText="1"/>
    </xf>
    <xf numFmtId="0" fontId="16" fillId="22" borderId="1" xfId="0" applyFont="1" applyFill="1" applyBorder="1" applyAlignment="1" applyProtection="1">
      <alignment horizontal="center" vertical="center"/>
    </xf>
    <xf numFmtId="1" fontId="16" fillId="22" borderId="1" xfId="0" applyNumberFormat="1" applyFont="1" applyFill="1" applyBorder="1" applyAlignment="1" applyProtection="1">
      <alignment vertical="center" wrapText="1"/>
    </xf>
    <xf numFmtId="1" fontId="17" fillId="22" borderId="1" xfId="0" applyNumberFormat="1" applyFont="1" applyFill="1" applyBorder="1" applyAlignment="1" applyProtection="1">
      <alignment vertical="center"/>
    </xf>
    <xf numFmtId="1" fontId="18" fillId="22" borderId="1" xfId="1" applyNumberFormat="1" applyFont="1" applyFill="1" applyBorder="1" applyAlignment="1" applyProtection="1">
      <alignment horizontal="right" vertical="center"/>
    </xf>
    <xf numFmtId="1" fontId="19" fillId="22" borderId="1" xfId="0" applyNumberFormat="1" applyFont="1" applyFill="1" applyBorder="1" applyAlignment="1" applyProtection="1">
      <alignment vertical="top" wrapText="1"/>
      <protection locked="0"/>
    </xf>
    <xf numFmtId="1" fontId="16" fillId="22" borderId="1" xfId="0" applyNumberFormat="1" applyFont="1" applyFill="1" applyBorder="1" applyAlignment="1" applyProtection="1">
      <alignment horizontal="center" vertical="top" wrapText="1"/>
    </xf>
    <xf numFmtId="0" fontId="16" fillId="22" borderId="1" xfId="0" applyFont="1" applyFill="1" applyBorder="1" applyAlignment="1" applyProtection="1">
      <alignment horizontal="center" vertical="center" wrapText="1"/>
    </xf>
    <xf numFmtId="1" fontId="16" fillId="22" borderId="1" xfId="1" applyNumberFormat="1" applyFont="1" applyFill="1" applyBorder="1" applyAlignment="1" applyProtection="1">
      <alignment horizontal="center" vertical="center"/>
    </xf>
    <xf numFmtId="1" fontId="16" fillId="22" borderId="11" xfId="1" applyNumberFormat="1" applyFont="1" applyFill="1" applyBorder="1" applyAlignment="1" applyProtection="1">
      <alignment horizontal="center" vertical="center"/>
    </xf>
    <xf numFmtId="1" fontId="16" fillId="22" borderId="12" xfId="1" applyNumberFormat="1" applyFont="1" applyFill="1" applyBorder="1" applyAlignment="1" applyProtection="1">
      <alignment horizontal="center" vertical="center"/>
    </xf>
    <xf numFmtId="1" fontId="16" fillId="22" borderId="10" xfId="1" applyNumberFormat="1" applyFont="1" applyFill="1" applyBorder="1" applyAlignment="1" applyProtection="1">
      <alignment horizontal="center" vertical="center"/>
    </xf>
    <xf numFmtId="1" fontId="18" fillId="22" borderId="1" xfId="1" applyNumberFormat="1" applyFont="1" applyFill="1" applyBorder="1" applyAlignment="1" applyProtection="1">
      <alignment horizontal="center" vertical="center"/>
    </xf>
    <xf numFmtId="1" fontId="18" fillId="22" borderId="10" xfId="1" applyNumberFormat="1" applyFont="1" applyFill="1" applyBorder="1" applyAlignment="1" applyProtection="1">
      <alignment horizontal="center" vertical="center"/>
    </xf>
    <xf numFmtId="1" fontId="18" fillId="22" borderId="11" xfId="1" applyNumberFormat="1" applyFont="1" applyFill="1" applyBorder="1" applyAlignment="1" applyProtection="1">
      <alignment horizontal="center" vertical="center"/>
    </xf>
    <xf numFmtId="1" fontId="18" fillId="22" borderId="12" xfId="1" applyNumberFormat="1" applyFont="1" applyFill="1" applyBorder="1" applyAlignment="1" applyProtection="1">
      <alignment horizontal="center" vertical="center"/>
    </xf>
    <xf numFmtId="1" fontId="16" fillId="22" borderId="1" xfId="1" applyNumberFormat="1" applyFont="1" applyFill="1" applyBorder="1" applyAlignment="1" applyProtection="1">
      <alignment horizontal="center" vertical="center" wrapText="1"/>
    </xf>
    <xf numFmtId="1" fontId="17" fillId="22" borderId="1" xfId="0" applyNumberFormat="1" applyFont="1" applyFill="1" applyBorder="1" applyAlignment="1">
      <alignment horizontal="center" vertical="center" wrapText="1"/>
    </xf>
    <xf numFmtId="1" fontId="16" fillId="22" borderId="1" xfId="1" applyNumberFormat="1" applyFont="1" applyFill="1" applyBorder="1" applyAlignment="1" applyProtection="1">
      <alignment horizontal="center" wrapText="1"/>
    </xf>
  </cellXfs>
  <cellStyles count="67">
    <cellStyle name="20% - Accent1 2" xfId="2"/>
    <cellStyle name="20% - Accent2 2" xfId="3"/>
    <cellStyle name="20% - Accent3 2" xfId="4"/>
    <cellStyle name="20% - Accent4 2" xfId="5"/>
    <cellStyle name="20% - Accent6 2" xfId="6"/>
    <cellStyle name="40% - Accent1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5"/>
    <cellStyle name="60% - Accent5 2" xfId="16"/>
    <cellStyle name="60% - Accent6 2" xfId="17"/>
    <cellStyle name="Accent1 2" xfId="18"/>
    <cellStyle name="Accent2 2" xfId="19"/>
    <cellStyle name="Accent3 2" xfId="20"/>
    <cellStyle name="Accent4 2" xfId="21"/>
    <cellStyle name="Accent6 2" xfId="22"/>
    <cellStyle name="Bad 2" xfId="23"/>
    <cellStyle name="Calculation 2" xfId="24"/>
    <cellStyle name="Good 2" xfId="25"/>
    <cellStyle name="Heading 1 2" xfId="26"/>
    <cellStyle name="Heading 2 2" xfId="27"/>
    <cellStyle name="Heading 3 2" xfId="28"/>
    <cellStyle name="Heading 4 2" xfId="29"/>
    <cellStyle name="Input 2" xfId="30"/>
    <cellStyle name="Linked Cell 2" xfId="31"/>
    <cellStyle name="Neutral 2" xfId="32"/>
    <cellStyle name="Normal" xfId="0" builtinId="0"/>
    <cellStyle name="Normal 10" xfId="33"/>
    <cellStyle name="Normal 11" xfId="34"/>
    <cellStyle name="Normal 12" xfId="35"/>
    <cellStyle name="Normal 2" xfId="1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3%20SLBC/123%20SLBC_FORMAT_WORKING_NISH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ing Letter"/>
      <sheetName val="Contact Details"/>
      <sheetName val="1"/>
      <sheetName val="2"/>
      <sheetName val="3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Framework"/>
      <sheetName val="Frame work 2"/>
      <sheetName val="A"/>
      <sheetName val="B"/>
      <sheetName val="C"/>
      <sheetName val="RURAL"/>
      <sheetName val="VITAL_WORKOUT"/>
      <sheetName val="REFER FILE"/>
      <sheetName val="BA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AA6">
            <v>6765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AG72"/>
  <sheetViews>
    <sheetView tabSelected="1" view="pageBreakPreview" zoomScaleNormal="98" zoomScaleSheetLayoutView="100" workbookViewId="0">
      <pane xSplit="1" ySplit="3" topLeftCell="J40" activePane="bottomRight" state="frozen"/>
      <selection pane="topRight" activeCell="B1" sqref="B1"/>
      <selection pane="bottomLeft" activeCell="A4" sqref="A4"/>
      <selection pane="bottomRight" activeCell="AF59" sqref="AF59"/>
    </sheetView>
  </sheetViews>
  <sheetFormatPr defaultColWidth="23.5703125" defaultRowHeight="22.5" customHeight="1"/>
  <cols>
    <col min="1" max="1" width="4.42578125" style="6" customWidth="1"/>
    <col min="2" max="2" width="31.5703125" style="2" customWidth="1"/>
    <col min="3" max="4" width="12" style="7" customWidth="1"/>
    <col min="5" max="6" width="12" style="5" customWidth="1"/>
    <col min="7" max="10" width="12" style="7" customWidth="1"/>
    <col min="11" max="11" width="6.140625" style="7" bestFit="1" customWidth="1"/>
    <col min="12" max="12" width="7" style="7" customWidth="1"/>
    <col min="13" max="13" width="6.5703125" style="7" customWidth="1"/>
    <col min="14" max="14" width="7" style="7" customWidth="1"/>
    <col min="15" max="15" width="3.42578125" style="7" bestFit="1" customWidth="1"/>
    <col min="16" max="16" width="7.5703125" style="7" bestFit="1" customWidth="1"/>
    <col min="17" max="17" width="4.42578125" style="5" bestFit="1" customWidth="1"/>
    <col min="18" max="18" width="4.5703125" style="5" bestFit="1" customWidth="1"/>
    <col min="19" max="19" width="3.42578125" style="7" bestFit="1" customWidth="1"/>
    <col min="20" max="20" width="4.85546875" style="7" customWidth="1"/>
    <col min="21" max="21" width="5.28515625" style="7" customWidth="1"/>
    <col min="22" max="22" width="7.28515625" style="7" customWidth="1"/>
    <col min="23" max="23" width="5.42578125" style="7" customWidth="1"/>
    <col min="24" max="24" width="6.7109375" style="7" customWidth="1"/>
    <col min="25" max="25" width="5.28515625" style="5" customWidth="1"/>
    <col min="26" max="26" width="6.5703125" style="5" customWidth="1"/>
    <col min="27" max="27" width="6" style="7" customWidth="1"/>
    <col min="28" max="28" width="7.42578125" style="5" customWidth="1"/>
    <col min="29" max="29" width="7" style="5" customWidth="1"/>
    <col min="30" max="30" width="7.140625" style="7" customWidth="1"/>
    <col min="31" max="31" width="8" style="7" customWidth="1"/>
    <col min="32" max="32" width="11.42578125" style="7" customWidth="1"/>
    <col min="33" max="33" width="9" style="9" customWidth="1"/>
    <col min="34" max="197" width="9.140625" style="2" customWidth="1"/>
    <col min="198" max="198" width="4.140625" style="2" customWidth="1"/>
    <col min="199" max="16384" width="23.5703125" style="2"/>
  </cols>
  <sheetData>
    <row r="1" spans="1:33" s="23" customFormat="1" ht="22.5" customHeight="1">
      <c r="A1" s="47" t="s">
        <v>0</v>
      </c>
      <c r="B1" s="49" t="s">
        <v>1</v>
      </c>
      <c r="C1" s="47" t="s">
        <v>51</v>
      </c>
      <c r="D1" s="47"/>
      <c r="E1" s="47" t="s">
        <v>52</v>
      </c>
      <c r="F1" s="47"/>
      <c r="G1" s="47" t="s">
        <v>53</v>
      </c>
      <c r="H1" s="47"/>
      <c r="I1" s="47" t="s">
        <v>54</v>
      </c>
      <c r="J1" s="47"/>
      <c r="K1" s="39" t="s">
        <v>55</v>
      </c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47" t="s">
        <v>56</v>
      </c>
      <c r="AF1" s="47"/>
      <c r="AG1" s="47" t="s">
        <v>57</v>
      </c>
    </row>
    <row r="2" spans="1:33" s="24" customFormat="1" ht="41.25" customHeight="1">
      <c r="A2" s="47"/>
      <c r="B2" s="49"/>
      <c r="C2" s="47"/>
      <c r="D2" s="47"/>
      <c r="E2" s="47"/>
      <c r="F2" s="47"/>
      <c r="G2" s="47"/>
      <c r="H2" s="47"/>
      <c r="I2" s="47"/>
      <c r="J2" s="47"/>
      <c r="K2" s="48" t="s">
        <v>58</v>
      </c>
      <c r="L2" s="48"/>
      <c r="M2" s="48" t="s">
        <v>59</v>
      </c>
      <c r="N2" s="48"/>
      <c r="O2" s="48" t="s">
        <v>60</v>
      </c>
      <c r="P2" s="48"/>
      <c r="Q2" s="48" t="s">
        <v>61</v>
      </c>
      <c r="R2" s="48"/>
      <c r="S2" s="48" t="s">
        <v>62</v>
      </c>
      <c r="T2" s="48"/>
      <c r="U2" s="48" t="s">
        <v>63</v>
      </c>
      <c r="V2" s="48"/>
      <c r="W2" s="48" t="s">
        <v>64</v>
      </c>
      <c r="X2" s="48"/>
      <c r="Y2" s="48" t="s">
        <v>65</v>
      </c>
      <c r="Z2" s="48"/>
      <c r="AA2" s="48" t="s">
        <v>66</v>
      </c>
      <c r="AB2" s="48"/>
      <c r="AC2" s="47" t="s">
        <v>67</v>
      </c>
      <c r="AD2" s="47"/>
      <c r="AE2" s="47"/>
      <c r="AF2" s="47"/>
      <c r="AG2" s="47"/>
    </row>
    <row r="3" spans="1:33" s="24" customFormat="1" ht="22.5" customHeight="1">
      <c r="A3" s="47"/>
      <c r="B3" s="49"/>
      <c r="C3" s="25" t="s">
        <v>2</v>
      </c>
      <c r="D3" s="25" t="s">
        <v>3</v>
      </c>
      <c r="E3" s="25" t="s">
        <v>2</v>
      </c>
      <c r="F3" s="25" t="s">
        <v>3</v>
      </c>
      <c r="G3" s="25" t="s">
        <v>2</v>
      </c>
      <c r="H3" s="25" t="s">
        <v>3</v>
      </c>
      <c r="I3" s="25" t="s">
        <v>2</v>
      </c>
      <c r="J3" s="25" t="s">
        <v>3</v>
      </c>
      <c r="K3" s="25" t="s">
        <v>2</v>
      </c>
      <c r="L3" s="25" t="s">
        <v>3</v>
      </c>
      <c r="M3" s="25" t="s">
        <v>2</v>
      </c>
      <c r="N3" s="25" t="s">
        <v>3</v>
      </c>
      <c r="O3" s="25" t="s">
        <v>2</v>
      </c>
      <c r="P3" s="25" t="s">
        <v>3</v>
      </c>
      <c r="Q3" s="25" t="s">
        <v>2</v>
      </c>
      <c r="R3" s="25" t="s">
        <v>3</v>
      </c>
      <c r="S3" s="25" t="s">
        <v>2</v>
      </c>
      <c r="T3" s="25" t="s">
        <v>3</v>
      </c>
      <c r="U3" s="25" t="s">
        <v>2</v>
      </c>
      <c r="V3" s="25" t="s">
        <v>3</v>
      </c>
      <c r="W3" s="25" t="s">
        <v>2</v>
      </c>
      <c r="X3" s="25" t="s">
        <v>3</v>
      </c>
      <c r="Y3" s="25" t="s">
        <v>2</v>
      </c>
      <c r="Z3" s="25" t="s">
        <v>3</v>
      </c>
      <c r="AA3" s="25" t="s">
        <v>2</v>
      </c>
      <c r="AB3" s="25" t="s">
        <v>3</v>
      </c>
      <c r="AC3" s="25" t="s">
        <v>2</v>
      </c>
      <c r="AD3" s="25" t="s">
        <v>3</v>
      </c>
      <c r="AE3" s="25" t="s">
        <v>2</v>
      </c>
      <c r="AF3" s="25" t="s">
        <v>3</v>
      </c>
      <c r="AG3" s="47"/>
    </row>
    <row r="4" spans="1:33" s="11" customFormat="1" ht="14.25" customHeight="1">
      <c r="A4" s="26" t="s">
        <v>4</v>
      </c>
      <c r="B4" s="27" t="s">
        <v>68</v>
      </c>
      <c r="C4" s="39"/>
      <c r="D4" s="39"/>
      <c r="E4" s="39"/>
      <c r="F4" s="39"/>
      <c r="G4" s="39"/>
      <c r="H4" s="39"/>
      <c r="I4" s="39"/>
      <c r="J4" s="39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1"/>
    </row>
    <row r="5" spans="1:33" s="14" customFormat="1" ht="14.25" customHeight="1">
      <c r="A5" s="12">
        <v>1</v>
      </c>
      <c r="B5" s="13" t="s">
        <v>7</v>
      </c>
      <c r="C5" s="35">
        <v>418</v>
      </c>
      <c r="D5" s="35">
        <v>1737.69</v>
      </c>
      <c r="E5" s="1">
        <v>0</v>
      </c>
      <c r="F5" s="1">
        <v>0</v>
      </c>
      <c r="G5" s="1">
        <v>75</v>
      </c>
      <c r="H5" s="1">
        <v>673</v>
      </c>
      <c r="I5" s="35">
        <f>C5+E5-G5</f>
        <v>343</v>
      </c>
      <c r="J5" s="35">
        <f>D5+F5-H5</f>
        <v>1064.69</v>
      </c>
      <c r="K5" s="1">
        <v>17</v>
      </c>
      <c r="L5" s="1">
        <v>47</v>
      </c>
      <c r="M5" s="1">
        <v>53</v>
      </c>
      <c r="N5" s="1">
        <v>397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15</v>
      </c>
      <c r="V5" s="1">
        <v>118</v>
      </c>
      <c r="W5" s="1">
        <v>39</v>
      </c>
      <c r="X5" s="1">
        <v>109</v>
      </c>
      <c r="Y5" s="1">
        <v>15</v>
      </c>
      <c r="Z5" s="1">
        <v>6</v>
      </c>
      <c r="AA5" s="35">
        <f>K5+M5+O5+Q5+S5+U5+W5+Y5</f>
        <v>139</v>
      </c>
      <c r="AB5" s="35">
        <f>L5+N5+P5+R5+T5+V5+X5+Z5</f>
        <v>677</v>
      </c>
      <c r="AC5" s="35">
        <f>I5-AA5</f>
        <v>204</v>
      </c>
      <c r="AD5" s="35">
        <f>J5-AB5</f>
        <v>387.69000000000005</v>
      </c>
      <c r="AE5" s="35">
        <v>6765</v>
      </c>
      <c r="AF5" s="35">
        <v>41345</v>
      </c>
      <c r="AG5" s="35">
        <f>J5/AF5*100</f>
        <v>2.5751360503083807</v>
      </c>
    </row>
    <row r="6" spans="1:33" s="14" customFormat="1" ht="14.25" customHeight="1">
      <c r="A6" s="12">
        <v>2</v>
      </c>
      <c r="B6" s="13" t="s">
        <v>8</v>
      </c>
      <c r="C6" s="35">
        <v>398</v>
      </c>
      <c r="D6" s="35">
        <v>2885.52</v>
      </c>
      <c r="E6" s="1">
        <v>42</v>
      </c>
      <c r="F6" s="1">
        <v>102.02</v>
      </c>
      <c r="G6" s="1">
        <v>63</v>
      </c>
      <c r="H6" s="1">
        <v>231.71</v>
      </c>
      <c r="I6" s="35">
        <f t="shared" ref="I6:J25" si="0">C6+E6-G6</f>
        <v>377</v>
      </c>
      <c r="J6" s="35">
        <f t="shared" si="0"/>
        <v>2755.83</v>
      </c>
      <c r="K6" s="1">
        <v>20</v>
      </c>
      <c r="L6" s="1">
        <v>18.36</v>
      </c>
      <c r="M6" s="1">
        <v>187</v>
      </c>
      <c r="N6" s="1">
        <v>2303.0500000000002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23</v>
      </c>
      <c r="V6" s="1">
        <v>96.63</v>
      </c>
      <c r="W6" s="1">
        <v>76</v>
      </c>
      <c r="X6" s="1">
        <v>201.32</v>
      </c>
      <c r="Y6" s="1">
        <v>0</v>
      </c>
      <c r="Z6" s="1">
        <v>0</v>
      </c>
      <c r="AA6" s="35">
        <f t="shared" ref="AA6:AB25" si="1">K6+M6+O6+Q6+S6+U6+W6+Y6</f>
        <v>306</v>
      </c>
      <c r="AB6" s="35">
        <f t="shared" si="1"/>
        <v>2619.3600000000006</v>
      </c>
      <c r="AC6" s="35">
        <f t="shared" ref="AC6:AD25" si="2">I6-AA6</f>
        <v>71</v>
      </c>
      <c r="AD6" s="35">
        <f t="shared" si="2"/>
        <v>136.46999999999935</v>
      </c>
      <c r="AE6" s="35">
        <v>18709</v>
      </c>
      <c r="AF6" s="35">
        <v>294059</v>
      </c>
      <c r="AG6" s="35">
        <f t="shared" ref="AG6:AG26" si="3">J6/AF6*100</f>
        <v>0.93716907151285977</v>
      </c>
    </row>
    <row r="7" spans="1:33" s="14" customFormat="1" ht="14.25" customHeight="1">
      <c r="A7" s="12">
        <v>3</v>
      </c>
      <c r="B7" s="13" t="s">
        <v>9</v>
      </c>
      <c r="C7" s="35">
        <v>5246</v>
      </c>
      <c r="D7" s="35">
        <v>23486.22</v>
      </c>
      <c r="E7" s="1">
        <v>487</v>
      </c>
      <c r="F7" s="1">
        <v>1659</v>
      </c>
      <c r="G7" s="1">
        <v>791</v>
      </c>
      <c r="H7" s="1">
        <v>2970</v>
      </c>
      <c r="I7" s="35">
        <f t="shared" si="0"/>
        <v>4942</v>
      </c>
      <c r="J7" s="35">
        <f t="shared" si="0"/>
        <v>22175.22</v>
      </c>
      <c r="K7" s="1">
        <v>784</v>
      </c>
      <c r="L7" s="1">
        <v>2382</v>
      </c>
      <c r="M7" s="1">
        <v>1452</v>
      </c>
      <c r="N7" s="1">
        <v>9502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716</v>
      </c>
      <c r="V7" s="1">
        <v>3864</v>
      </c>
      <c r="W7" s="1">
        <v>1361</v>
      </c>
      <c r="X7" s="1">
        <v>3592</v>
      </c>
      <c r="Y7" s="1">
        <v>48</v>
      </c>
      <c r="Z7" s="1">
        <v>32</v>
      </c>
      <c r="AA7" s="35">
        <f t="shared" si="1"/>
        <v>4361</v>
      </c>
      <c r="AB7" s="35">
        <f t="shared" si="1"/>
        <v>19372</v>
      </c>
      <c r="AC7" s="35">
        <f t="shared" si="2"/>
        <v>581</v>
      </c>
      <c r="AD7" s="35">
        <f t="shared" si="2"/>
        <v>2803.2200000000012</v>
      </c>
      <c r="AE7" s="35">
        <v>81660</v>
      </c>
      <c r="AF7" s="35">
        <v>325848</v>
      </c>
      <c r="AG7" s="35">
        <f t="shared" si="3"/>
        <v>6.8053877881711715</v>
      </c>
    </row>
    <row r="8" spans="1:33" s="14" customFormat="1" ht="14.25" customHeight="1">
      <c r="A8" s="12">
        <v>4</v>
      </c>
      <c r="B8" s="13" t="s">
        <v>10</v>
      </c>
      <c r="C8" s="35">
        <v>5009</v>
      </c>
      <c r="D8" s="35">
        <v>21136.200000000004</v>
      </c>
      <c r="E8" s="1">
        <v>720</v>
      </c>
      <c r="F8" s="1">
        <v>1082</v>
      </c>
      <c r="G8" s="1">
        <v>524</v>
      </c>
      <c r="H8" s="1">
        <v>734</v>
      </c>
      <c r="I8" s="35">
        <f t="shared" si="0"/>
        <v>5205</v>
      </c>
      <c r="J8" s="35">
        <f t="shared" si="0"/>
        <v>21484.200000000004</v>
      </c>
      <c r="K8" s="1">
        <v>1468</v>
      </c>
      <c r="L8" s="1">
        <v>2640</v>
      </c>
      <c r="M8" s="1">
        <v>2077</v>
      </c>
      <c r="N8" s="1">
        <v>8543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175</v>
      </c>
      <c r="V8" s="1">
        <v>1342</v>
      </c>
      <c r="W8" s="1">
        <v>717</v>
      </c>
      <c r="X8" s="1">
        <v>2253</v>
      </c>
      <c r="Y8" s="1">
        <v>247</v>
      </c>
      <c r="Z8" s="1">
        <v>24</v>
      </c>
      <c r="AA8" s="35">
        <f t="shared" si="1"/>
        <v>4684</v>
      </c>
      <c r="AB8" s="35">
        <f t="shared" si="1"/>
        <v>14802</v>
      </c>
      <c r="AC8" s="35">
        <f t="shared" si="2"/>
        <v>521</v>
      </c>
      <c r="AD8" s="35">
        <f t="shared" si="2"/>
        <v>6682.2000000000044</v>
      </c>
      <c r="AE8" s="35">
        <v>97124</v>
      </c>
      <c r="AF8" s="35">
        <v>278586</v>
      </c>
      <c r="AG8" s="35">
        <f t="shared" si="3"/>
        <v>7.7118735327690562</v>
      </c>
    </row>
    <row r="9" spans="1:33" s="14" customFormat="1" ht="14.25" customHeight="1">
      <c r="A9" s="12">
        <v>5</v>
      </c>
      <c r="B9" s="13" t="s">
        <v>11</v>
      </c>
      <c r="C9" s="35">
        <v>79</v>
      </c>
      <c r="D9" s="35">
        <v>631</v>
      </c>
      <c r="E9" s="1">
        <v>0</v>
      </c>
      <c r="F9" s="1">
        <v>0</v>
      </c>
      <c r="G9" s="1">
        <v>0</v>
      </c>
      <c r="H9" s="1">
        <v>0</v>
      </c>
      <c r="I9" s="35">
        <f t="shared" si="0"/>
        <v>79</v>
      </c>
      <c r="J9" s="35">
        <f t="shared" si="0"/>
        <v>631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22</v>
      </c>
      <c r="V9" s="1">
        <v>175</v>
      </c>
      <c r="W9" s="1">
        <v>17</v>
      </c>
      <c r="X9" s="1">
        <v>46.2</v>
      </c>
      <c r="Y9" s="1">
        <v>0</v>
      </c>
      <c r="Z9" s="1">
        <v>0</v>
      </c>
      <c r="AA9" s="35">
        <f t="shared" si="1"/>
        <v>39</v>
      </c>
      <c r="AB9" s="35">
        <f t="shared" si="1"/>
        <v>221.2</v>
      </c>
      <c r="AC9" s="35">
        <f t="shared" si="2"/>
        <v>40</v>
      </c>
      <c r="AD9" s="35">
        <f t="shared" si="2"/>
        <v>409.8</v>
      </c>
      <c r="AE9" s="35">
        <v>1843</v>
      </c>
      <c r="AF9" s="35">
        <v>9065.89</v>
      </c>
      <c r="AG9" s="35">
        <f t="shared" si="3"/>
        <v>6.9601550426929961</v>
      </c>
    </row>
    <row r="10" spans="1:33" s="14" customFormat="1" ht="14.25" customHeight="1">
      <c r="A10" s="12">
        <v>6</v>
      </c>
      <c r="B10" s="13" t="s">
        <v>12</v>
      </c>
      <c r="C10" s="35">
        <v>64948</v>
      </c>
      <c r="D10" s="35">
        <v>140071.52000000002</v>
      </c>
      <c r="E10" s="1">
        <v>30800</v>
      </c>
      <c r="F10" s="1">
        <v>20945</v>
      </c>
      <c r="G10" s="1">
        <v>34663</v>
      </c>
      <c r="H10" s="1">
        <v>20025</v>
      </c>
      <c r="I10" s="35">
        <f t="shared" si="0"/>
        <v>61085</v>
      </c>
      <c r="J10" s="35">
        <f t="shared" si="0"/>
        <v>140991.52000000002</v>
      </c>
      <c r="K10" s="1">
        <v>16148</v>
      </c>
      <c r="L10" s="1">
        <v>16224</v>
      </c>
      <c r="M10" s="1">
        <v>15545</v>
      </c>
      <c r="N10" s="1">
        <v>72935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1309</v>
      </c>
      <c r="V10" s="1">
        <v>5153</v>
      </c>
      <c r="W10" s="1">
        <v>9673</v>
      </c>
      <c r="X10" s="1">
        <v>27564</v>
      </c>
      <c r="Y10" s="1">
        <v>6018</v>
      </c>
      <c r="Z10" s="1">
        <v>378</v>
      </c>
      <c r="AA10" s="35">
        <f t="shared" si="1"/>
        <v>48693</v>
      </c>
      <c r="AB10" s="35">
        <f t="shared" si="1"/>
        <v>122254</v>
      </c>
      <c r="AC10" s="35">
        <f t="shared" si="2"/>
        <v>12392</v>
      </c>
      <c r="AD10" s="35">
        <f t="shared" si="2"/>
        <v>18737.520000000019</v>
      </c>
      <c r="AE10" s="35">
        <v>1270352</v>
      </c>
      <c r="AF10" s="35">
        <v>2396857.3612989997</v>
      </c>
      <c r="AG10" s="35">
        <f t="shared" si="3"/>
        <v>5.8823492076136024</v>
      </c>
    </row>
    <row r="11" spans="1:33" s="14" customFormat="1" ht="14.25" customHeight="1">
      <c r="A11" s="12">
        <v>7</v>
      </c>
      <c r="B11" s="13" t="s">
        <v>13</v>
      </c>
      <c r="C11" s="35">
        <v>9872</v>
      </c>
      <c r="D11" s="35">
        <v>22251.89</v>
      </c>
      <c r="E11" s="1">
        <v>16865</v>
      </c>
      <c r="F11" s="1">
        <v>26698</v>
      </c>
      <c r="G11" s="1">
        <v>17437</v>
      </c>
      <c r="H11" s="1">
        <v>22414.44</v>
      </c>
      <c r="I11" s="35">
        <f t="shared" si="0"/>
        <v>9300</v>
      </c>
      <c r="J11" s="35">
        <f t="shared" si="0"/>
        <v>26535.45</v>
      </c>
      <c r="K11" s="1">
        <v>2206</v>
      </c>
      <c r="L11" s="1">
        <v>3949.61</v>
      </c>
      <c r="M11" s="1">
        <v>3336</v>
      </c>
      <c r="N11" s="1">
        <v>5749.89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357</v>
      </c>
      <c r="V11" s="1">
        <v>1589.36</v>
      </c>
      <c r="W11" s="1">
        <v>1998</v>
      </c>
      <c r="X11" s="1">
        <v>4614</v>
      </c>
      <c r="Y11" s="1">
        <v>194</v>
      </c>
      <c r="Z11" s="1">
        <v>12.33</v>
      </c>
      <c r="AA11" s="35">
        <f t="shared" si="1"/>
        <v>8091</v>
      </c>
      <c r="AB11" s="35">
        <f t="shared" si="1"/>
        <v>15915.19</v>
      </c>
      <c r="AC11" s="35">
        <f t="shared" si="2"/>
        <v>1209</v>
      </c>
      <c r="AD11" s="35">
        <f t="shared" si="2"/>
        <v>10620.26</v>
      </c>
      <c r="AE11" s="35">
        <v>189044</v>
      </c>
      <c r="AF11" s="35">
        <v>442180.72</v>
      </c>
      <c r="AG11" s="35">
        <f t="shared" si="3"/>
        <v>6.0010418364690352</v>
      </c>
    </row>
    <row r="12" spans="1:33" s="14" customFormat="1" ht="14.25" customHeight="1">
      <c r="A12" s="12">
        <v>8</v>
      </c>
      <c r="B12" s="13" t="s">
        <v>14</v>
      </c>
      <c r="C12" s="35">
        <v>12051</v>
      </c>
      <c r="D12" s="35">
        <v>33903.78</v>
      </c>
      <c r="E12" s="1">
        <v>1758</v>
      </c>
      <c r="F12" s="1">
        <v>3741.02</v>
      </c>
      <c r="G12" s="1">
        <v>1158</v>
      </c>
      <c r="H12" s="1">
        <v>3901.41</v>
      </c>
      <c r="I12" s="35">
        <f t="shared" si="0"/>
        <v>12651</v>
      </c>
      <c r="J12" s="35">
        <f t="shared" si="0"/>
        <v>33743.39</v>
      </c>
      <c r="K12" s="1">
        <v>3135</v>
      </c>
      <c r="L12" s="1">
        <v>3973</v>
      </c>
      <c r="M12" s="1">
        <v>5132</v>
      </c>
      <c r="N12" s="1">
        <v>15784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628</v>
      </c>
      <c r="V12" s="1">
        <v>3175.44</v>
      </c>
      <c r="W12" s="1">
        <v>2057</v>
      </c>
      <c r="X12" s="1">
        <v>5543</v>
      </c>
      <c r="Y12" s="1">
        <v>988</v>
      </c>
      <c r="Z12" s="1">
        <v>1712</v>
      </c>
      <c r="AA12" s="35">
        <f t="shared" si="1"/>
        <v>11940</v>
      </c>
      <c r="AB12" s="35">
        <f t="shared" si="1"/>
        <v>30187.439999999999</v>
      </c>
      <c r="AC12" s="35">
        <f t="shared" si="2"/>
        <v>711</v>
      </c>
      <c r="AD12" s="35">
        <f t="shared" si="2"/>
        <v>3555.9500000000007</v>
      </c>
      <c r="AE12" s="35">
        <v>109818</v>
      </c>
      <c r="AF12" s="35">
        <v>298688.16000000003</v>
      </c>
      <c r="AG12" s="35">
        <f t="shared" si="3"/>
        <v>11.297197049926584</v>
      </c>
    </row>
    <row r="13" spans="1:33" s="14" customFormat="1" ht="14.25" customHeight="1">
      <c r="A13" s="12">
        <v>9</v>
      </c>
      <c r="B13" s="13" t="s">
        <v>15</v>
      </c>
      <c r="C13" s="35">
        <v>859</v>
      </c>
      <c r="D13" s="35">
        <v>1754.8999999999999</v>
      </c>
      <c r="E13" s="1">
        <v>23</v>
      </c>
      <c r="F13" s="1">
        <v>858</v>
      </c>
      <c r="G13" s="1">
        <v>19</v>
      </c>
      <c r="H13" s="1">
        <v>810</v>
      </c>
      <c r="I13" s="35">
        <f t="shared" si="0"/>
        <v>863</v>
      </c>
      <c r="J13" s="35">
        <f t="shared" si="0"/>
        <v>1802.8999999999996</v>
      </c>
      <c r="K13" s="1">
        <v>38</v>
      </c>
      <c r="L13" s="1">
        <v>439</v>
      </c>
      <c r="M13" s="1">
        <v>344</v>
      </c>
      <c r="N13" s="1">
        <v>726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42</v>
      </c>
      <c r="V13" s="1">
        <v>157</v>
      </c>
      <c r="W13" s="1">
        <v>94</v>
      </c>
      <c r="X13" s="1">
        <v>174</v>
      </c>
      <c r="Y13" s="1">
        <v>235</v>
      </c>
      <c r="Z13" s="1">
        <v>257</v>
      </c>
      <c r="AA13" s="35">
        <f t="shared" si="1"/>
        <v>753</v>
      </c>
      <c r="AB13" s="35">
        <f t="shared" si="1"/>
        <v>1753</v>
      </c>
      <c r="AC13" s="35">
        <f t="shared" si="2"/>
        <v>110</v>
      </c>
      <c r="AD13" s="35">
        <f t="shared" si="2"/>
        <v>49.899999999999636</v>
      </c>
      <c r="AE13" s="35">
        <v>4941</v>
      </c>
      <c r="AF13" s="35">
        <v>68529.89</v>
      </c>
      <c r="AG13" s="35">
        <f t="shared" si="3"/>
        <v>2.6308228424122668</v>
      </c>
    </row>
    <row r="14" spans="1:33" s="15" customFormat="1" ht="14.25" customHeight="1">
      <c r="A14" s="12">
        <v>10</v>
      </c>
      <c r="B14" s="13" t="s">
        <v>16</v>
      </c>
      <c r="C14" s="35">
        <v>535</v>
      </c>
      <c r="D14" s="35">
        <v>20594.29</v>
      </c>
      <c r="E14" s="1">
        <v>227</v>
      </c>
      <c r="F14" s="1">
        <v>2864.45</v>
      </c>
      <c r="G14" s="1">
        <v>165</v>
      </c>
      <c r="H14" s="1">
        <v>1117.0999999999999</v>
      </c>
      <c r="I14" s="35">
        <f t="shared" si="0"/>
        <v>597</v>
      </c>
      <c r="J14" s="35">
        <f t="shared" si="0"/>
        <v>22341.640000000003</v>
      </c>
      <c r="K14" s="1">
        <v>168</v>
      </c>
      <c r="L14" s="1">
        <v>329.32</v>
      </c>
      <c r="M14" s="1">
        <v>217</v>
      </c>
      <c r="N14" s="1">
        <v>16033.01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2.0699999999999998</v>
      </c>
      <c r="U14" s="1">
        <v>32</v>
      </c>
      <c r="V14" s="1">
        <v>348.93</v>
      </c>
      <c r="W14" s="1">
        <v>94</v>
      </c>
      <c r="X14" s="1">
        <v>325.22000000000003</v>
      </c>
      <c r="Y14" s="1">
        <v>1</v>
      </c>
      <c r="Z14" s="10">
        <v>0.03</v>
      </c>
      <c r="AA14" s="35">
        <f t="shared" si="1"/>
        <v>513</v>
      </c>
      <c r="AB14" s="35">
        <f t="shared" si="1"/>
        <v>17038.579999999998</v>
      </c>
      <c r="AC14" s="35">
        <f t="shared" si="2"/>
        <v>84</v>
      </c>
      <c r="AD14" s="35">
        <f t="shared" si="2"/>
        <v>5303.0600000000049</v>
      </c>
      <c r="AE14" s="35">
        <v>43098</v>
      </c>
      <c r="AF14" s="35">
        <v>432194.54000000004</v>
      </c>
      <c r="AG14" s="35">
        <f t="shared" si="3"/>
        <v>5.1693480440544208</v>
      </c>
    </row>
    <row r="15" spans="1:33" s="14" customFormat="1" ht="14.25" customHeight="1">
      <c r="A15" s="12">
        <v>11</v>
      </c>
      <c r="B15" s="13" t="s">
        <v>17</v>
      </c>
      <c r="C15" s="35">
        <v>6527</v>
      </c>
      <c r="D15" s="35">
        <v>17501.55</v>
      </c>
      <c r="E15" s="1">
        <v>372</v>
      </c>
      <c r="F15" s="1">
        <v>616.20000000000005</v>
      </c>
      <c r="G15" s="1">
        <v>1317</v>
      </c>
      <c r="H15" s="1">
        <v>659.46</v>
      </c>
      <c r="I15" s="35">
        <f t="shared" si="0"/>
        <v>5582</v>
      </c>
      <c r="J15" s="35">
        <f t="shared" si="0"/>
        <v>17458.29</v>
      </c>
      <c r="K15" s="1">
        <v>790</v>
      </c>
      <c r="L15" s="1">
        <v>2125</v>
      </c>
      <c r="M15" s="1">
        <v>1794</v>
      </c>
      <c r="N15" s="1">
        <v>3301</v>
      </c>
      <c r="O15" s="1">
        <v>0</v>
      </c>
      <c r="P15" s="1">
        <v>0</v>
      </c>
      <c r="Q15" s="1">
        <v>0</v>
      </c>
      <c r="R15" s="1">
        <v>0</v>
      </c>
      <c r="S15" s="1">
        <v>2</v>
      </c>
      <c r="T15" s="1">
        <v>1</v>
      </c>
      <c r="U15" s="1">
        <v>149</v>
      </c>
      <c r="V15" s="1">
        <v>346</v>
      </c>
      <c r="W15" s="1">
        <v>1800</v>
      </c>
      <c r="X15" s="1">
        <v>4951</v>
      </c>
      <c r="Y15" s="1">
        <v>99</v>
      </c>
      <c r="Z15" s="1">
        <v>373</v>
      </c>
      <c r="AA15" s="35">
        <f t="shared" si="1"/>
        <v>4634</v>
      </c>
      <c r="AB15" s="35">
        <f t="shared" si="1"/>
        <v>11097</v>
      </c>
      <c r="AC15" s="35">
        <f t="shared" si="2"/>
        <v>948</v>
      </c>
      <c r="AD15" s="35">
        <f t="shared" si="2"/>
        <v>6361.2900000000009</v>
      </c>
      <c r="AE15" s="35">
        <v>178261</v>
      </c>
      <c r="AF15" s="35">
        <v>429363</v>
      </c>
      <c r="AG15" s="35">
        <f t="shared" si="3"/>
        <v>4.0660909300521935</v>
      </c>
    </row>
    <row r="16" spans="1:33" s="14" customFormat="1" ht="14.25" customHeight="1">
      <c r="A16" s="12">
        <v>12</v>
      </c>
      <c r="B16" s="13" t="s">
        <v>18</v>
      </c>
      <c r="C16" s="35">
        <v>21161</v>
      </c>
      <c r="D16" s="35">
        <v>153145</v>
      </c>
      <c r="E16" s="1">
        <v>3824</v>
      </c>
      <c r="F16" s="1">
        <v>1716</v>
      </c>
      <c r="G16" s="1">
        <v>8521</v>
      </c>
      <c r="H16" s="1">
        <v>39800</v>
      </c>
      <c r="I16" s="35">
        <f t="shared" si="0"/>
        <v>16464</v>
      </c>
      <c r="J16" s="35">
        <f t="shared" si="0"/>
        <v>115061</v>
      </c>
      <c r="K16" s="1">
        <v>2054</v>
      </c>
      <c r="L16" s="1">
        <v>2876</v>
      </c>
      <c r="M16" s="1">
        <v>1432</v>
      </c>
      <c r="N16" s="1">
        <v>4956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1912</v>
      </c>
      <c r="V16" s="1">
        <v>1999</v>
      </c>
      <c r="W16" s="1">
        <v>1427</v>
      </c>
      <c r="X16" s="1">
        <v>3522</v>
      </c>
      <c r="Y16" s="1">
        <v>0</v>
      </c>
      <c r="Z16" s="1">
        <v>0</v>
      </c>
      <c r="AA16" s="35">
        <f t="shared" si="1"/>
        <v>6825</v>
      </c>
      <c r="AB16" s="35">
        <f t="shared" si="1"/>
        <v>13353</v>
      </c>
      <c r="AC16" s="35">
        <f t="shared" si="2"/>
        <v>9639</v>
      </c>
      <c r="AD16" s="35">
        <f t="shared" si="2"/>
        <v>101708</v>
      </c>
      <c r="AE16" s="35">
        <v>173109</v>
      </c>
      <c r="AF16" s="35">
        <v>444667</v>
      </c>
      <c r="AG16" s="35">
        <f t="shared" si="3"/>
        <v>25.875767709319557</v>
      </c>
    </row>
    <row r="17" spans="1:33" s="14" customFormat="1" ht="14.25" customHeight="1">
      <c r="A17" s="12">
        <v>13</v>
      </c>
      <c r="B17" s="13" t="s">
        <v>19</v>
      </c>
      <c r="C17" s="35">
        <v>654</v>
      </c>
      <c r="D17" s="35">
        <v>2415.02</v>
      </c>
      <c r="E17" s="1">
        <v>94</v>
      </c>
      <c r="F17" s="1">
        <v>379.13</v>
      </c>
      <c r="G17" s="1">
        <v>84</v>
      </c>
      <c r="H17" s="1">
        <v>227</v>
      </c>
      <c r="I17" s="35">
        <f t="shared" si="0"/>
        <v>664</v>
      </c>
      <c r="J17" s="35">
        <f t="shared" si="0"/>
        <v>2567.15</v>
      </c>
      <c r="K17" s="1">
        <v>68</v>
      </c>
      <c r="L17" s="1">
        <v>179.86</v>
      </c>
      <c r="M17" s="1">
        <v>251</v>
      </c>
      <c r="N17" s="1">
        <v>787.89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63</v>
      </c>
      <c r="V17" s="1">
        <v>349.65</v>
      </c>
      <c r="W17" s="1">
        <v>221</v>
      </c>
      <c r="X17" s="1">
        <v>503.61</v>
      </c>
      <c r="Y17" s="1">
        <v>2</v>
      </c>
      <c r="Z17" s="10">
        <v>0.49</v>
      </c>
      <c r="AA17" s="35">
        <f t="shared" si="1"/>
        <v>605</v>
      </c>
      <c r="AB17" s="35">
        <f t="shared" si="1"/>
        <v>1821.5000000000002</v>
      </c>
      <c r="AC17" s="35">
        <f t="shared" si="2"/>
        <v>59</v>
      </c>
      <c r="AD17" s="35">
        <f t="shared" si="2"/>
        <v>745.64999999999986</v>
      </c>
      <c r="AE17" s="35">
        <v>9880</v>
      </c>
      <c r="AF17" s="35">
        <v>52776.659999999996</v>
      </c>
      <c r="AG17" s="35">
        <f t="shared" si="3"/>
        <v>4.8641767023528963</v>
      </c>
    </row>
    <row r="18" spans="1:33" s="14" customFormat="1" ht="14.25" customHeight="1">
      <c r="A18" s="12">
        <v>14</v>
      </c>
      <c r="B18" s="13" t="s">
        <v>20</v>
      </c>
      <c r="C18" s="35">
        <v>291</v>
      </c>
      <c r="D18" s="35">
        <v>1167.9099999999999</v>
      </c>
      <c r="E18" s="1">
        <v>0</v>
      </c>
      <c r="F18" s="1">
        <v>0</v>
      </c>
      <c r="G18" s="1">
        <v>0</v>
      </c>
      <c r="H18" s="1">
        <v>0</v>
      </c>
      <c r="I18" s="35">
        <f t="shared" si="0"/>
        <v>291</v>
      </c>
      <c r="J18" s="35">
        <f t="shared" si="0"/>
        <v>1167.9099999999999</v>
      </c>
      <c r="K18" s="1">
        <v>0</v>
      </c>
      <c r="L18" s="1">
        <v>0</v>
      </c>
      <c r="M18" s="1">
        <v>135</v>
      </c>
      <c r="N18" s="1">
        <v>424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37</v>
      </c>
      <c r="V18" s="1">
        <v>441</v>
      </c>
      <c r="W18" s="1">
        <v>13</v>
      </c>
      <c r="X18" s="1">
        <v>18</v>
      </c>
      <c r="Y18" s="1">
        <v>0</v>
      </c>
      <c r="Z18" s="1">
        <v>0</v>
      </c>
      <c r="AA18" s="35">
        <f t="shared" si="1"/>
        <v>185</v>
      </c>
      <c r="AB18" s="35">
        <f t="shared" si="1"/>
        <v>883</v>
      </c>
      <c r="AC18" s="35">
        <f t="shared" si="2"/>
        <v>106</v>
      </c>
      <c r="AD18" s="35">
        <f t="shared" si="2"/>
        <v>284.90999999999985</v>
      </c>
      <c r="AE18" s="35">
        <v>1577</v>
      </c>
      <c r="AF18" s="35">
        <v>22498.559999999998</v>
      </c>
      <c r="AG18" s="35">
        <f t="shared" si="3"/>
        <v>5.1910433378847358</v>
      </c>
    </row>
    <row r="19" spans="1:33" s="14" customFormat="1" ht="14.25" customHeight="1">
      <c r="A19" s="12">
        <v>15</v>
      </c>
      <c r="B19" s="13" t="s">
        <v>21</v>
      </c>
      <c r="C19" s="35">
        <v>16034</v>
      </c>
      <c r="D19" s="35">
        <v>69175.235654299991</v>
      </c>
      <c r="E19" s="1">
        <v>2379</v>
      </c>
      <c r="F19" s="1">
        <v>7278</v>
      </c>
      <c r="G19" s="1">
        <v>3311</v>
      </c>
      <c r="H19" s="1">
        <v>11429</v>
      </c>
      <c r="I19" s="35">
        <f t="shared" si="0"/>
        <v>15102</v>
      </c>
      <c r="J19" s="35">
        <f t="shared" si="0"/>
        <v>65024.235654299991</v>
      </c>
      <c r="K19" s="1">
        <v>5758</v>
      </c>
      <c r="L19" s="1">
        <v>8665</v>
      </c>
      <c r="M19" s="1">
        <v>5236</v>
      </c>
      <c r="N19" s="1">
        <v>25106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782</v>
      </c>
      <c r="V19" s="1">
        <v>7027</v>
      </c>
      <c r="W19" s="1">
        <v>2126</v>
      </c>
      <c r="X19" s="1">
        <v>8466</v>
      </c>
      <c r="Y19" s="1">
        <v>435</v>
      </c>
      <c r="Z19" s="1">
        <v>3234</v>
      </c>
      <c r="AA19" s="35">
        <f t="shared" si="1"/>
        <v>14337</v>
      </c>
      <c r="AB19" s="35">
        <f t="shared" si="1"/>
        <v>52498</v>
      </c>
      <c r="AC19" s="35">
        <f t="shared" si="2"/>
        <v>765</v>
      </c>
      <c r="AD19" s="35">
        <f t="shared" si="2"/>
        <v>12526.235654299991</v>
      </c>
      <c r="AE19" s="35">
        <v>141357</v>
      </c>
      <c r="AF19" s="35">
        <v>667472.46</v>
      </c>
      <c r="AG19" s="35">
        <f t="shared" si="3"/>
        <v>9.7418604588270199</v>
      </c>
    </row>
    <row r="20" spans="1:33" s="11" customFormat="1" ht="14.25" customHeight="1">
      <c r="A20" s="12">
        <v>16</v>
      </c>
      <c r="B20" s="13" t="s">
        <v>5</v>
      </c>
      <c r="C20" s="35">
        <v>76525</v>
      </c>
      <c r="D20" s="35">
        <v>178858</v>
      </c>
      <c r="E20" s="1">
        <v>21332</v>
      </c>
      <c r="F20" s="1">
        <v>66989</v>
      </c>
      <c r="G20" s="1">
        <v>29905</v>
      </c>
      <c r="H20" s="1">
        <v>81792</v>
      </c>
      <c r="I20" s="35">
        <f>C20+E20-G20</f>
        <v>67952</v>
      </c>
      <c r="J20" s="35">
        <f>D20+F20-H20</f>
        <v>164055</v>
      </c>
      <c r="K20" s="1">
        <v>20392</v>
      </c>
      <c r="L20" s="1">
        <v>19119</v>
      </c>
      <c r="M20" s="1">
        <v>18733</v>
      </c>
      <c r="N20" s="1">
        <v>39805</v>
      </c>
      <c r="O20" s="1">
        <v>1</v>
      </c>
      <c r="P20" s="10">
        <v>0.01</v>
      </c>
      <c r="Q20" s="1">
        <v>5</v>
      </c>
      <c r="R20" s="10">
        <v>0.05</v>
      </c>
      <c r="S20" s="1">
        <v>16</v>
      </c>
      <c r="T20" s="1">
        <v>50.77</v>
      </c>
      <c r="U20" s="1">
        <v>4103</v>
      </c>
      <c r="V20" s="1">
        <v>16487</v>
      </c>
      <c r="W20" s="1">
        <v>16486</v>
      </c>
      <c r="X20" s="1">
        <v>46304</v>
      </c>
      <c r="Y20" s="1">
        <v>159</v>
      </c>
      <c r="Z20" s="1">
        <v>282</v>
      </c>
      <c r="AA20" s="35">
        <f>K20+M20+O20+Q20+S20+U20+W20+Y20</f>
        <v>59895</v>
      </c>
      <c r="AB20" s="35">
        <f>L20+N20+P20+R20+T20+V20+X20+Z20</f>
        <v>122047.83</v>
      </c>
      <c r="AC20" s="35">
        <f>I20-AA20</f>
        <v>8057</v>
      </c>
      <c r="AD20" s="35">
        <f>J20-AB20</f>
        <v>42007.17</v>
      </c>
      <c r="AE20" s="35">
        <v>1817445</v>
      </c>
      <c r="AF20" s="35">
        <v>6500085</v>
      </c>
      <c r="AG20" s="35">
        <f>J20/AF20*100</f>
        <v>2.5238900722067479</v>
      </c>
    </row>
    <row r="21" spans="1:33" s="14" customFormat="1" ht="14.25" customHeight="1">
      <c r="A21" s="12">
        <v>17</v>
      </c>
      <c r="B21" s="13" t="s">
        <v>22</v>
      </c>
      <c r="C21" s="35">
        <v>32801</v>
      </c>
      <c r="D21" s="35">
        <v>47363.409999999989</v>
      </c>
      <c r="E21" s="1">
        <v>2464</v>
      </c>
      <c r="F21" s="1">
        <v>2612</v>
      </c>
      <c r="G21" s="1">
        <v>1924</v>
      </c>
      <c r="H21" s="1">
        <v>4658</v>
      </c>
      <c r="I21" s="35">
        <f t="shared" si="0"/>
        <v>33341</v>
      </c>
      <c r="J21" s="35">
        <f t="shared" si="0"/>
        <v>45317.409999999989</v>
      </c>
      <c r="K21" s="1">
        <v>5634</v>
      </c>
      <c r="L21" s="1">
        <v>6670</v>
      </c>
      <c r="M21" s="1">
        <v>12341</v>
      </c>
      <c r="N21" s="1">
        <v>18826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1298</v>
      </c>
      <c r="V21" s="1">
        <v>3995</v>
      </c>
      <c r="W21" s="1">
        <v>4097</v>
      </c>
      <c r="X21" s="1">
        <v>10759</v>
      </c>
      <c r="Y21" s="1">
        <v>770</v>
      </c>
      <c r="Z21" s="1">
        <v>1097</v>
      </c>
      <c r="AA21" s="35">
        <f t="shared" si="1"/>
        <v>24140</v>
      </c>
      <c r="AB21" s="35">
        <f t="shared" si="1"/>
        <v>41347</v>
      </c>
      <c r="AC21" s="35">
        <f t="shared" si="2"/>
        <v>9201</v>
      </c>
      <c r="AD21" s="35">
        <f t="shared" si="2"/>
        <v>3970.4099999999889</v>
      </c>
      <c r="AE21" s="35">
        <v>370209</v>
      </c>
      <c r="AF21" s="35">
        <v>792420.59</v>
      </c>
      <c r="AG21" s="35">
        <f t="shared" si="3"/>
        <v>5.7188582139189483</v>
      </c>
    </row>
    <row r="22" spans="1:33" s="14" customFormat="1" ht="14.25" customHeight="1">
      <c r="A22" s="12">
        <v>18</v>
      </c>
      <c r="B22" s="13" t="s">
        <v>23</v>
      </c>
      <c r="C22" s="35">
        <v>2983</v>
      </c>
      <c r="D22" s="35">
        <v>7991.4799999999977</v>
      </c>
      <c r="E22" s="1">
        <v>120</v>
      </c>
      <c r="F22" s="1">
        <v>875</v>
      </c>
      <c r="G22" s="1">
        <v>270</v>
      </c>
      <c r="H22" s="1">
        <v>240</v>
      </c>
      <c r="I22" s="35">
        <f t="shared" si="0"/>
        <v>2833</v>
      </c>
      <c r="J22" s="35">
        <f t="shared" si="0"/>
        <v>8626.4799999999977</v>
      </c>
      <c r="K22" s="1">
        <v>136</v>
      </c>
      <c r="L22" s="1">
        <v>725</v>
      </c>
      <c r="M22" s="1">
        <v>1310</v>
      </c>
      <c r="N22" s="1">
        <v>2802</v>
      </c>
      <c r="O22" s="1">
        <v>3</v>
      </c>
      <c r="P22" s="1">
        <v>100</v>
      </c>
      <c r="Q22" s="1">
        <v>0</v>
      </c>
      <c r="R22" s="1">
        <v>0</v>
      </c>
      <c r="S22" s="1">
        <v>0</v>
      </c>
      <c r="T22" s="1">
        <v>0</v>
      </c>
      <c r="U22" s="1">
        <v>170</v>
      </c>
      <c r="V22" s="1">
        <v>1082</v>
      </c>
      <c r="W22" s="1">
        <v>765</v>
      </c>
      <c r="X22" s="1">
        <v>2480</v>
      </c>
      <c r="Y22" s="1">
        <v>256</v>
      </c>
      <c r="Z22" s="1">
        <v>785</v>
      </c>
      <c r="AA22" s="35">
        <f t="shared" si="1"/>
        <v>2640</v>
      </c>
      <c r="AB22" s="35">
        <f t="shared" si="1"/>
        <v>7974</v>
      </c>
      <c r="AC22" s="35">
        <f t="shared" si="2"/>
        <v>193</v>
      </c>
      <c r="AD22" s="35">
        <f t="shared" si="2"/>
        <v>652.47999999999774</v>
      </c>
      <c r="AE22" s="35">
        <v>49890</v>
      </c>
      <c r="AF22" s="35">
        <v>215451</v>
      </c>
      <c r="AG22" s="35">
        <f t="shared" si="3"/>
        <v>4.0039173640410102</v>
      </c>
    </row>
    <row r="23" spans="1:33" s="14" customFormat="1" ht="14.25" customHeight="1">
      <c r="A23" s="12">
        <v>19</v>
      </c>
      <c r="B23" s="13" t="s">
        <v>24</v>
      </c>
      <c r="C23" s="35">
        <v>36483</v>
      </c>
      <c r="D23" s="35">
        <v>39312.58</v>
      </c>
      <c r="E23" s="1">
        <v>2451</v>
      </c>
      <c r="F23" s="1">
        <v>12542</v>
      </c>
      <c r="G23" s="1">
        <v>13327</v>
      </c>
      <c r="H23" s="1">
        <v>15950</v>
      </c>
      <c r="I23" s="35">
        <f t="shared" si="0"/>
        <v>25607</v>
      </c>
      <c r="J23" s="35">
        <f t="shared" si="0"/>
        <v>35904.58</v>
      </c>
      <c r="K23" s="1">
        <v>10270</v>
      </c>
      <c r="L23" s="1">
        <v>8055.5759740000003</v>
      </c>
      <c r="M23" s="1">
        <v>8514</v>
      </c>
      <c r="N23" s="1">
        <v>14663.941445</v>
      </c>
      <c r="O23" s="1">
        <v>0</v>
      </c>
      <c r="P23" s="1">
        <v>0</v>
      </c>
      <c r="Q23" s="1">
        <v>1</v>
      </c>
      <c r="R23" s="1">
        <v>0.19369</v>
      </c>
      <c r="S23" s="1">
        <v>41</v>
      </c>
      <c r="T23" s="1">
        <v>75.634817999999996</v>
      </c>
      <c r="U23" s="1">
        <v>654</v>
      </c>
      <c r="V23" s="1">
        <v>1744.1661710000001</v>
      </c>
      <c r="W23" s="1">
        <v>3949</v>
      </c>
      <c r="X23" s="1">
        <v>9178.3112939999992</v>
      </c>
      <c r="Y23" s="1">
        <v>47</v>
      </c>
      <c r="Z23" s="1">
        <v>1.297971</v>
      </c>
      <c r="AA23" s="35">
        <f t="shared" si="1"/>
        <v>23476</v>
      </c>
      <c r="AB23" s="35">
        <f t="shared" si="1"/>
        <v>33719.121362999998</v>
      </c>
      <c r="AC23" s="35">
        <f t="shared" si="2"/>
        <v>2131</v>
      </c>
      <c r="AD23" s="35">
        <f t="shared" si="2"/>
        <v>2185.4586370000034</v>
      </c>
      <c r="AE23" s="35">
        <v>362438</v>
      </c>
      <c r="AF23" s="35">
        <v>1137567.3522644001</v>
      </c>
      <c r="AG23" s="35">
        <f t="shared" si="3"/>
        <v>3.1562597088013873</v>
      </c>
    </row>
    <row r="24" spans="1:33" s="14" customFormat="1" ht="14.25" customHeight="1">
      <c r="A24" s="12">
        <v>20</v>
      </c>
      <c r="B24" s="13" t="s">
        <v>25</v>
      </c>
      <c r="C24" s="35">
        <v>18</v>
      </c>
      <c r="D24" s="35">
        <v>279.32</v>
      </c>
      <c r="E24" s="1">
        <v>6</v>
      </c>
      <c r="F24" s="1">
        <v>110</v>
      </c>
      <c r="G24" s="1">
        <v>3</v>
      </c>
      <c r="H24" s="1">
        <v>20</v>
      </c>
      <c r="I24" s="35">
        <f t="shared" si="0"/>
        <v>21</v>
      </c>
      <c r="J24" s="35">
        <f t="shared" si="0"/>
        <v>369.32</v>
      </c>
      <c r="K24" s="1">
        <v>0</v>
      </c>
      <c r="L24" s="1">
        <v>0</v>
      </c>
      <c r="M24" s="1">
        <v>6</v>
      </c>
      <c r="N24" s="1">
        <v>120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10</v>
      </c>
      <c r="V24" s="1">
        <v>220</v>
      </c>
      <c r="W24" s="1">
        <v>5</v>
      </c>
      <c r="X24" s="1">
        <v>29</v>
      </c>
      <c r="Y24" s="1">
        <v>0</v>
      </c>
      <c r="Z24" s="1">
        <v>0</v>
      </c>
      <c r="AA24" s="35">
        <f t="shared" si="1"/>
        <v>21</v>
      </c>
      <c r="AB24" s="35">
        <f t="shared" si="1"/>
        <v>369</v>
      </c>
      <c r="AC24" s="35">
        <f t="shared" si="2"/>
        <v>0</v>
      </c>
      <c r="AD24" s="35">
        <f t="shared" si="2"/>
        <v>0.31999999999999318</v>
      </c>
      <c r="AE24" s="35">
        <v>4023</v>
      </c>
      <c r="AF24" s="35">
        <v>23659</v>
      </c>
      <c r="AG24" s="35">
        <f t="shared" si="3"/>
        <v>1.5610127224312103</v>
      </c>
    </row>
    <row r="25" spans="1:33" s="14" customFormat="1" ht="14.25" customHeight="1">
      <c r="A25" s="12">
        <v>21</v>
      </c>
      <c r="B25" s="13" t="s">
        <v>26</v>
      </c>
      <c r="C25" s="35">
        <v>7090</v>
      </c>
      <c r="D25" s="35">
        <v>15046.810000000001</v>
      </c>
      <c r="E25" s="1">
        <v>4456</v>
      </c>
      <c r="F25" s="1">
        <v>786</v>
      </c>
      <c r="G25" s="1">
        <v>5348</v>
      </c>
      <c r="H25" s="1">
        <v>3976.14</v>
      </c>
      <c r="I25" s="35">
        <f t="shared" si="0"/>
        <v>6198</v>
      </c>
      <c r="J25" s="35">
        <f t="shared" si="0"/>
        <v>11856.670000000002</v>
      </c>
      <c r="K25" s="1">
        <v>1220</v>
      </c>
      <c r="L25" s="1">
        <v>3685</v>
      </c>
      <c r="M25" s="1">
        <v>2889</v>
      </c>
      <c r="N25" s="1">
        <v>3894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255</v>
      </c>
      <c r="V25" s="1">
        <v>1384.31</v>
      </c>
      <c r="W25" s="1">
        <v>706</v>
      </c>
      <c r="X25" s="1">
        <v>1375</v>
      </c>
      <c r="Y25" s="1">
        <v>464</v>
      </c>
      <c r="Z25" s="1">
        <v>128</v>
      </c>
      <c r="AA25" s="35">
        <f t="shared" si="1"/>
        <v>5534</v>
      </c>
      <c r="AB25" s="35">
        <f t="shared" si="1"/>
        <v>10466.31</v>
      </c>
      <c r="AC25" s="35">
        <f t="shared" si="2"/>
        <v>664</v>
      </c>
      <c r="AD25" s="35">
        <f t="shared" si="2"/>
        <v>1390.3600000000024</v>
      </c>
      <c r="AE25" s="35">
        <v>169266</v>
      </c>
      <c r="AF25" s="35">
        <v>434613.45</v>
      </c>
      <c r="AG25" s="35">
        <f t="shared" si="3"/>
        <v>2.7280955064782284</v>
      </c>
    </row>
    <row r="26" spans="1:33" s="11" customFormat="1" ht="14.25" customHeight="1">
      <c r="A26" s="29"/>
      <c r="B26" s="27" t="s">
        <v>69</v>
      </c>
      <c r="C26" s="30">
        <f t="shared" ref="C26:AF26" si="4">SUM(C5:C25)</f>
        <v>299982</v>
      </c>
      <c r="D26" s="30">
        <f t="shared" si="4"/>
        <v>800709.32565429993</v>
      </c>
      <c r="E26" s="30">
        <f t="shared" si="4"/>
        <v>88420</v>
      </c>
      <c r="F26" s="30">
        <f t="shared" si="4"/>
        <v>151852.82</v>
      </c>
      <c r="G26" s="30">
        <f t="shared" si="4"/>
        <v>118905</v>
      </c>
      <c r="H26" s="30">
        <f t="shared" si="4"/>
        <v>211628.26</v>
      </c>
      <c r="I26" s="30">
        <f t="shared" si="4"/>
        <v>269497</v>
      </c>
      <c r="J26" s="30">
        <f t="shared" si="4"/>
        <v>740933.88565429999</v>
      </c>
      <c r="K26" s="30">
        <f t="shared" si="4"/>
        <v>70306</v>
      </c>
      <c r="L26" s="30">
        <f t="shared" si="4"/>
        <v>82102.725974000001</v>
      </c>
      <c r="M26" s="30">
        <f t="shared" si="4"/>
        <v>80984</v>
      </c>
      <c r="N26" s="30">
        <f t="shared" si="4"/>
        <v>246658.78144500003</v>
      </c>
      <c r="O26" s="30">
        <f t="shared" si="4"/>
        <v>4</v>
      </c>
      <c r="P26" s="30">
        <f t="shared" si="4"/>
        <v>100.01</v>
      </c>
      <c r="Q26" s="30">
        <f t="shared" si="4"/>
        <v>6</v>
      </c>
      <c r="R26" s="30">
        <f t="shared" si="4"/>
        <v>0.24369000000000002</v>
      </c>
      <c r="S26" s="30">
        <f t="shared" si="4"/>
        <v>60</v>
      </c>
      <c r="T26" s="30">
        <f t="shared" si="4"/>
        <v>129.474818</v>
      </c>
      <c r="U26" s="30">
        <f t="shared" si="4"/>
        <v>12752</v>
      </c>
      <c r="V26" s="30">
        <f t="shared" si="4"/>
        <v>51094.486170999997</v>
      </c>
      <c r="W26" s="30">
        <f t="shared" si="4"/>
        <v>47721</v>
      </c>
      <c r="X26" s="30">
        <f t="shared" si="4"/>
        <v>132007.66129399999</v>
      </c>
      <c r="Y26" s="30">
        <f t="shared" si="4"/>
        <v>9978</v>
      </c>
      <c r="Z26" s="30">
        <f t="shared" si="4"/>
        <v>8322.1479710000003</v>
      </c>
      <c r="AA26" s="30">
        <f t="shared" si="4"/>
        <v>221811</v>
      </c>
      <c r="AB26" s="30">
        <f t="shared" si="4"/>
        <v>520415.53136300005</v>
      </c>
      <c r="AC26" s="30">
        <f t="shared" si="4"/>
        <v>47686</v>
      </c>
      <c r="AD26" s="30">
        <f t="shared" si="4"/>
        <v>220518.35429130006</v>
      </c>
      <c r="AE26" s="30">
        <v>5100809</v>
      </c>
      <c r="AF26" s="30">
        <v>15307928.633563399</v>
      </c>
      <c r="AG26" s="28">
        <f t="shared" si="3"/>
        <v>4.8401968900597394</v>
      </c>
    </row>
    <row r="27" spans="1:33" s="18" customFormat="1" ht="14.25" customHeight="1">
      <c r="A27" s="16" t="s">
        <v>6</v>
      </c>
      <c r="B27" s="17" t="s">
        <v>70</v>
      </c>
      <c r="C27" s="35">
        <v>65976</v>
      </c>
      <c r="D27" s="35">
        <v>64866</v>
      </c>
      <c r="E27" s="1">
        <v>22129</v>
      </c>
      <c r="F27" s="1">
        <v>42512</v>
      </c>
      <c r="G27" s="1">
        <v>33660</v>
      </c>
      <c r="H27" s="1">
        <v>56905</v>
      </c>
      <c r="I27" s="35">
        <f>C27+E27-G27</f>
        <v>54445</v>
      </c>
      <c r="J27" s="35">
        <f>D27+F27-H27</f>
        <v>50473</v>
      </c>
      <c r="K27" s="1">
        <v>16621</v>
      </c>
      <c r="L27" s="1">
        <v>7945</v>
      </c>
      <c r="M27" s="1">
        <v>24355</v>
      </c>
      <c r="N27" s="1">
        <v>18845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2340</v>
      </c>
      <c r="V27" s="1">
        <v>7246</v>
      </c>
      <c r="W27" s="1">
        <v>3650</v>
      </c>
      <c r="X27" s="1">
        <v>8419</v>
      </c>
      <c r="Y27" s="1">
        <v>638</v>
      </c>
      <c r="Z27" s="1">
        <v>666</v>
      </c>
      <c r="AA27" s="35">
        <f>K27+M27+O27+Q27+S27+U27+W27+Y27</f>
        <v>47604</v>
      </c>
      <c r="AB27" s="35">
        <f>L27+N27+P27+R27+T27+V27+X27+Z27</f>
        <v>43121</v>
      </c>
      <c r="AC27" s="35">
        <f>I27-AA27</f>
        <v>6841</v>
      </c>
      <c r="AD27" s="35">
        <f>J27-AB27</f>
        <v>7352</v>
      </c>
      <c r="AE27" s="35">
        <v>1596212</v>
      </c>
      <c r="AF27" s="35">
        <v>1466358</v>
      </c>
      <c r="AG27" s="35">
        <f>J27/AF27*100</f>
        <v>3.4420653073805987</v>
      </c>
    </row>
    <row r="28" spans="1:33" s="18" customFormat="1" ht="14.25" customHeight="1">
      <c r="A28" s="37" t="s">
        <v>71</v>
      </c>
      <c r="B28" s="37"/>
      <c r="C28" s="31">
        <f>C26+C27</f>
        <v>365958</v>
      </c>
      <c r="D28" s="31">
        <f t="shared" ref="D28:AF28" si="5">D26+D27</f>
        <v>865575.32565429993</v>
      </c>
      <c r="E28" s="31">
        <f t="shared" si="5"/>
        <v>110549</v>
      </c>
      <c r="F28" s="31">
        <f t="shared" si="5"/>
        <v>194364.82</v>
      </c>
      <c r="G28" s="31">
        <f t="shared" si="5"/>
        <v>152565</v>
      </c>
      <c r="H28" s="31">
        <f t="shared" si="5"/>
        <v>268533.26</v>
      </c>
      <c r="I28" s="31">
        <f t="shared" si="5"/>
        <v>323942</v>
      </c>
      <c r="J28" s="31">
        <f t="shared" si="5"/>
        <v>791406.88565429999</v>
      </c>
      <c r="K28" s="31">
        <f t="shared" si="5"/>
        <v>86927</v>
      </c>
      <c r="L28" s="31">
        <f t="shared" si="5"/>
        <v>90047.725974000001</v>
      </c>
      <c r="M28" s="31">
        <f t="shared" si="5"/>
        <v>105339</v>
      </c>
      <c r="N28" s="31">
        <f t="shared" si="5"/>
        <v>265503.78144500003</v>
      </c>
      <c r="O28" s="31">
        <f t="shared" si="5"/>
        <v>4</v>
      </c>
      <c r="P28" s="31">
        <f t="shared" si="5"/>
        <v>100.01</v>
      </c>
      <c r="Q28" s="31">
        <f t="shared" si="5"/>
        <v>6</v>
      </c>
      <c r="R28" s="31">
        <f t="shared" si="5"/>
        <v>0.24369000000000002</v>
      </c>
      <c r="S28" s="31">
        <f t="shared" si="5"/>
        <v>60</v>
      </c>
      <c r="T28" s="31">
        <f t="shared" si="5"/>
        <v>129.474818</v>
      </c>
      <c r="U28" s="31">
        <f t="shared" si="5"/>
        <v>15092</v>
      </c>
      <c r="V28" s="31">
        <f t="shared" si="5"/>
        <v>58340.486170999997</v>
      </c>
      <c r="W28" s="31">
        <f t="shared" si="5"/>
        <v>51371</v>
      </c>
      <c r="X28" s="31">
        <f t="shared" si="5"/>
        <v>140426.66129399999</v>
      </c>
      <c r="Y28" s="31">
        <f t="shared" si="5"/>
        <v>10616</v>
      </c>
      <c r="Z28" s="31">
        <f t="shared" si="5"/>
        <v>8988.1479710000003</v>
      </c>
      <c r="AA28" s="31">
        <f t="shared" si="5"/>
        <v>269415</v>
      </c>
      <c r="AB28" s="31">
        <f t="shared" si="5"/>
        <v>563536.53136300005</v>
      </c>
      <c r="AC28" s="31">
        <f t="shared" si="5"/>
        <v>54527</v>
      </c>
      <c r="AD28" s="31">
        <f t="shared" si="5"/>
        <v>227870.35429130006</v>
      </c>
      <c r="AE28" s="31">
        <f t="shared" si="5"/>
        <v>6697021</v>
      </c>
      <c r="AF28" s="31">
        <f t="shared" si="5"/>
        <v>16774286.633563399</v>
      </c>
      <c r="AG28" s="28">
        <f>J28/AF28*100</f>
        <v>4.7179764060474954</v>
      </c>
    </row>
    <row r="29" spans="1:33" s="18" customFormat="1" ht="14.25" customHeight="1">
      <c r="A29" s="16" t="s">
        <v>27</v>
      </c>
      <c r="B29" s="27" t="s">
        <v>72</v>
      </c>
      <c r="C29" s="39"/>
      <c r="D29" s="39"/>
      <c r="E29" s="39"/>
      <c r="F29" s="39"/>
      <c r="G29" s="39"/>
      <c r="H29" s="39"/>
      <c r="I29" s="39"/>
      <c r="J29" s="3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1"/>
    </row>
    <row r="30" spans="1:33" s="15" customFormat="1" ht="14.25" customHeight="1">
      <c r="A30" s="19">
        <v>1</v>
      </c>
      <c r="B30" s="13" t="s">
        <v>29</v>
      </c>
      <c r="C30" s="35">
        <v>1596</v>
      </c>
      <c r="D30" s="35">
        <v>24555.010000000002</v>
      </c>
      <c r="E30" s="1">
        <v>142</v>
      </c>
      <c r="F30" s="1">
        <v>1120</v>
      </c>
      <c r="G30" s="1">
        <v>112</v>
      </c>
      <c r="H30" s="1">
        <v>829</v>
      </c>
      <c r="I30" s="35">
        <f>C30+E30-G30</f>
        <v>1626</v>
      </c>
      <c r="J30" s="35">
        <f>D30+F30-H30</f>
        <v>24846.010000000002</v>
      </c>
      <c r="K30" s="1">
        <v>79</v>
      </c>
      <c r="L30" s="1">
        <v>3209.0424082</v>
      </c>
      <c r="M30" s="1">
        <v>76</v>
      </c>
      <c r="N30" s="1">
        <v>6676.5944032999996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95</v>
      </c>
      <c r="V30" s="1">
        <v>974.31024279999997</v>
      </c>
      <c r="W30" s="1">
        <v>105</v>
      </c>
      <c r="X30" s="1">
        <v>252.7961325</v>
      </c>
      <c r="Y30" s="1">
        <v>145</v>
      </c>
      <c r="Z30" s="1">
        <v>35.21</v>
      </c>
      <c r="AA30" s="35">
        <f>K30+M30+O30+Q30+S30+U30+W30+Y30</f>
        <v>500</v>
      </c>
      <c r="AB30" s="35">
        <f>L30+N30+P30+R30+T30+V30+X30+Z30</f>
        <v>11147.953186799999</v>
      </c>
      <c r="AC30" s="35">
        <f>I30-AA30</f>
        <v>1126</v>
      </c>
      <c r="AD30" s="35">
        <f>J30-AB30</f>
        <v>13698.056813200003</v>
      </c>
      <c r="AE30" s="35">
        <v>34607</v>
      </c>
      <c r="AF30" s="35">
        <v>723511.57112670003</v>
      </c>
      <c r="AG30" s="35">
        <f>J30/AF30*100</f>
        <v>3.4340860590948328</v>
      </c>
    </row>
    <row r="31" spans="1:33" s="15" customFormat="1" ht="14.25" customHeight="1">
      <c r="A31" s="19">
        <v>2</v>
      </c>
      <c r="B31" s="13" t="s">
        <v>30</v>
      </c>
      <c r="C31" s="35">
        <v>5963</v>
      </c>
      <c r="D31" s="35">
        <v>31391.670000000002</v>
      </c>
      <c r="E31" s="1">
        <v>998</v>
      </c>
      <c r="F31" s="1">
        <v>4339.96</v>
      </c>
      <c r="G31" s="1">
        <v>1093</v>
      </c>
      <c r="H31" s="1">
        <v>3274.16</v>
      </c>
      <c r="I31" s="35">
        <f t="shared" ref="I31:J45" si="6">C31+E31-G31</f>
        <v>5868</v>
      </c>
      <c r="J31" s="35">
        <f t="shared" si="6"/>
        <v>32457.470000000005</v>
      </c>
      <c r="K31" s="1">
        <v>1116</v>
      </c>
      <c r="L31" s="1">
        <v>4754.42</v>
      </c>
      <c r="M31" s="1">
        <v>2470</v>
      </c>
      <c r="N31" s="1">
        <v>11987.21</v>
      </c>
      <c r="O31" s="1">
        <v>0</v>
      </c>
      <c r="P31" s="1">
        <v>0</v>
      </c>
      <c r="Q31" s="1">
        <v>0</v>
      </c>
      <c r="R31" s="1">
        <v>0</v>
      </c>
      <c r="S31" s="1">
        <v>1</v>
      </c>
      <c r="T31" s="1">
        <v>91.67</v>
      </c>
      <c r="U31" s="1">
        <v>118</v>
      </c>
      <c r="V31" s="1">
        <v>443.15</v>
      </c>
      <c r="W31" s="1">
        <v>1081</v>
      </c>
      <c r="X31" s="1">
        <v>2664.52</v>
      </c>
      <c r="Y31" s="1">
        <v>2</v>
      </c>
      <c r="Z31" s="1">
        <v>18.13</v>
      </c>
      <c r="AA31" s="35">
        <f t="shared" ref="AA31:AB45" si="7">K31+M31+O31+Q31+S31+U31+W31+Y31</f>
        <v>4788</v>
      </c>
      <c r="AB31" s="35">
        <f t="shared" si="7"/>
        <v>19959.099999999999</v>
      </c>
      <c r="AC31" s="35">
        <f t="shared" ref="AC31:AD45" si="8">I31-AA31</f>
        <v>1080</v>
      </c>
      <c r="AD31" s="35">
        <f t="shared" si="8"/>
        <v>12498.370000000006</v>
      </c>
      <c r="AE31" s="35">
        <v>202485</v>
      </c>
      <c r="AF31" s="35">
        <v>393621.35</v>
      </c>
      <c r="AG31" s="35">
        <f t="shared" ref="AG31:AG44" si="9">J31/AF31*100</f>
        <v>8.2458611556512391</v>
      </c>
    </row>
    <row r="32" spans="1:33" s="15" customFormat="1" ht="14.25" customHeight="1">
      <c r="A32" s="19">
        <v>3</v>
      </c>
      <c r="B32" s="13" t="s">
        <v>31</v>
      </c>
      <c r="C32" s="35">
        <v>424</v>
      </c>
      <c r="D32" s="35">
        <v>6724.42</v>
      </c>
      <c r="E32" s="1">
        <v>0</v>
      </c>
      <c r="F32" s="1">
        <v>0</v>
      </c>
      <c r="G32" s="1">
        <v>0</v>
      </c>
      <c r="H32" s="1">
        <v>0</v>
      </c>
      <c r="I32" s="35">
        <f t="shared" si="6"/>
        <v>424</v>
      </c>
      <c r="J32" s="35">
        <f t="shared" si="6"/>
        <v>6724.42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35">
        <f t="shared" si="7"/>
        <v>0</v>
      </c>
      <c r="AB32" s="35">
        <f t="shared" si="7"/>
        <v>0</v>
      </c>
      <c r="AC32" s="35">
        <f t="shared" si="8"/>
        <v>424</v>
      </c>
      <c r="AD32" s="35">
        <f t="shared" si="8"/>
        <v>6724.42</v>
      </c>
      <c r="AE32" s="35">
        <v>2569</v>
      </c>
      <c r="AF32" s="35">
        <v>66348.453590999998</v>
      </c>
      <c r="AG32" s="35">
        <f t="shared" si="9"/>
        <v>10.135006373248993</v>
      </c>
    </row>
    <row r="33" spans="1:33" s="15" customFormat="1" ht="14.25" customHeight="1">
      <c r="A33" s="19">
        <v>4</v>
      </c>
      <c r="B33" s="13" t="s">
        <v>32</v>
      </c>
      <c r="C33" s="35">
        <v>1561</v>
      </c>
      <c r="D33" s="35">
        <v>14112.15</v>
      </c>
      <c r="E33" s="1">
        <v>647</v>
      </c>
      <c r="F33" s="1">
        <v>12356.1104848</v>
      </c>
      <c r="G33" s="1">
        <v>470</v>
      </c>
      <c r="H33" s="1">
        <v>5884.2303635999851</v>
      </c>
      <c r="I33" s="35">
        <f t="shared" si="6"/>
        <v>1738</v>
      </c>
      <c r="J33" s="35">
        <f t="shared" si="6"/>
        <v>20584.030121200012</v>
      </c>
      <c r="K33" s="1">
        <v>613</v>
      </c>
      <c r="L33" s="1">
        <v>1827.8510836999994</v>
      </c>
      <c r="M33" s="1">
        <v>209</v>
      </c>
      <c r="N33" s="1">
        <v>3403.3487156000001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58</v>
      </c>
      <c r="V33" s="1">
        <v>246.81699810000003</v>
      </c>
      <c r="W33" s="1">
        <v>418</v>
      </c>
      <c r="X33" s="1">
        <v>978.00434120000045</v>
      </c>
      <c r="Y33" s="1">
        <v>13</v>
      </c>
      <c r="Z33" s="1">
        <v>28.4532895</v>
      </c>
      <c r="AA33" s="35">
        <f t="shared" si="7"/>
        <v>1311</v>
      </c>
      <c r="AB33" s="35">
        <f t="shared" si="7"/>
        <v>6484.4744281000003</v>
      </c>
      <c r="AC33" s="35">
        <f t="shared" si="8"/>
        <v>427</v>
      </c>
      <c r="AD33" s="35">
        <f t="shared" si="8"/>
        <v>14099.555693100012</v>
      </c>
      <c r="AE33" s="35">
        <v>84234</v>
      </c>
      <c r="AF33" s="35">
        <v>375605.67596779997</v>
      </c>
      <c r="AG33" s="35">
        <f t="shared" si="9"/>
        <v>5.4802233933665709</v>
      </c>
    </row>
    <row r="34" spans="1:33" s="15" customFormat="1" ht="14.25" customHeight="1">
      <c r="A34" s="19">
        <v>5</v>
      </c>
      <c r="B34" s="13" t="s">
        <v>33</v>
      </c>
      <c r="C34" s="35">
        <v>16114</v>
      </c>
      <c r="D34" s="35">
        <v>83801.394278899985</v>
      </c>
      <c r="E34" s="1">
        <v>2113</v>
      </c>
      <c r="F34" s="1">
        <v>17962.823843800001</v>
      </c>
      <c r="G34" s="1">
        <v>1126</v>
      </c>
      <c r="H34" s="1">
        <v>52.755420499976026</v>
      </c>
      <c r="I34" s="35">
        <f t="shared" si="6"/>
        <v>17101</v>
      </c>
      <c r="J34" s="35">
        <f t="shared" si="6"/>
        <v>101711.46270220001</v>
      </c>
      <c r="K34" s="1">
        <v>4891</v>
      </c>
      <c r="L34" s="1">
        <v>24186.84</v>
      </c>
      <c r="M34" s="1">
        <v>3319</v>
      </c>
      <c r="N34" s="1">
        <v>24821.22</v>
      </c>
      <c r="O34" s="1">
        <v>80</v>
      </c>
      <c r="P34" s="1">
        <v>3929.18</v>
      </c>
      <c r="Q34" s="1">
        <v>0</v>
      </c>
      <c r="R34" s="1">
        <v>0</v>
      </c>
      <c r="S34" s="1">
        <v>0</v>
      </c>
      <c r="T34" s="1">
        <v>0</v>
      </c>
      <c r="U34" s="1">
        <v>1267</v>
      </c>
      <c r="V34" s="1">
        <v>5997.84</v>
      </c>
      <c r="W34" s="1">
        <v>3974</v>
      </c>
      <c r="X34" s="1">
        <v>9233.08</v>
      </c>
      <c r="Y34" s="1">
        <v>85</v>
      </c>
      <c r="Z34" s="1">
        <v>90.61</v>
      </c>
      <c r="AA34" s="35">
        <f t="shared" si="7"/>
        <v>13616</v>
      </c>
      <c r="AB34" s="35">
        <f t="shared" si="7"/>
        <v>68258.77</v>
      </c>
      <c r="AC34" s="35">
        <f t="shared" si="8"/>
        <v>3485</v>
      </c>
      <c r="AD34" s="35">
        <f t="shared" si="8"/>
        <v>33452.692702200002</v>
      </c>
      <c r="AE34" s="35">
        <v>684742</v>
      </c>
      <c r="AF34" s="35">
        <v>3590374.31</v>
      </c>
      <c r="AG34" s="35">
        <f t="shared" si="9"/>
        <v>2.8328930055819166</v>
      </c>
    </row>
    <row r="35" spans="1:33" s="15" customFormat="1" ht="14.25" customHeight="1">
      <c r="A35" s="19">
        <v>6</v>
      </c>
      <c r="B35" s="13" t="s">
        <v>34</v>
      </c>
      <c r="C35" s="35">
        <v>6871</v>
      </c>
      <c r="D35" s="35">
        <v>10745.107111318008</v>
      </c>
      <c r="E35" s="1">
        <v>11124</v>
      </c>
      <c r="F35" s="1">
        <v>16428.188286600056</v>
      </c>
      <c r="G35" s="1">
        <v>6871</v>
      </c>
      <c r="H35" s="1">
        <v>10745.107111318008</v>
      </c>
      <c r="I35" s="35">
        <f t="shared" si="6"/>
        <v>11124</v>
      </c>
      <c r="J35" s="35">
        <f t="shared" si="6"/>
        <v>16428.188286600056</v>
      </c>
      <c r="K35" s="1">
        <v>5597</v>
      </c>
      <c r="L35" s="1">
        <v>6661.5633190000372</v>
      </c>
      <c r="M35" s="1">
        <v>1515</v>
      </c>
      <c r="N35" s="1">
        <v>3512.8017330999996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4</v>
      </c>
      <c r="V35" s="1">
        <v>15.605073899999999</v>
      </c>
      <c r="W35" s="1">
        <v>53</v>
      </c>
      <c r="X35" s="1">
        <v>96.623948200000015</v>
      </c>
      <c r="Y35" s="1">
        <v>1</v>
      </c>
      <c r="Z35" s="1">
        <v>9.8327999999998639E-3</v>
      </c>
      <c r="AA35" s="35">
        <f t="shared" si="7"/>
        <v>7170</v>
      </c>
      <c r="AB35" s="35">
        <f t="shared" si="7"/>
        <v>10286.603907000037</v>
      </c>
      <c r="AC35" s="35">
        <f t="shared" si="8"/>
        <v>3954</v>
      </c>
      <c r="AD35" s="35">
        <f t="shared" si="8"/>
        <v>6141.584379600019</v>
      </c>
      <c r="AE35" s="35">
        <v>730806</v>
      </c>
      <c r="AF35" s="35">
        <v>1553857.6074697673</v>
      </c>
      <c r="AG35" s="35">
        <f t="shared" si="9"/>
        <v>1.057251849051406</v>
      </c>
    </row>
    <row r="36" spans="1:33" s="15" customFormat="1" ht="14.25" customHeight="1">
      <c r="A36" s="19">
        <v>7</v>
      </c>
      <c r="B36" s="13" t="s">
        <v>35</v>
      </c>
      <c r="C36" s="35">
        <v>8577</v>
      </c>
      <c r="D36" s="35">
        <v>19165.015985607835</v>
      </c>
      <c r="E36" s="1">
        <v>1290</v>
      </c>
      <c r="F36" s="1">
        <v>3803</v>
      </c>
      <c r="G36" s="1">
        <v>0</v>
      </c>
      <c r="H36" s="1">
        <v>0</v>
      </c>
      <c r="I36" s="35">
        <f t="shared" si="6"/>
        <v>9867</v>
      </c>
      <c r="J36" s="35">
        <f t="shared" si="6"/>
        <v>22968.015985607835</v>
      </c>
      <c r="K36" s="1">
        <v>93</v>
      </c>
      <c r="L36" s="1">
        <v>114</v>
      </c>
      <c r="M36" s="1">
        <v>981</v>
      </c>
      <c r="N36" s="1">
        <v>2913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128</v>
      </c>
      <c r="V36" s="1">
        <v>654</v>
      </c>
      <c r="W36" s="1">
        <v>54</v>
      </c>
      <c r="X36" s="1">
        <v>104</v>
      </c>
      <c r="Y36" s="1">
        <v>34</v>
      </c>
      <c r="Z36" s="1">
        <v>18</v>
      </c>
      <c r="AA36" s="35">
        <f t="shared" si="7"/>
        <v>1290</v>
      </c>
      <c r="AB36" s="35">
        <f t="shared" si="7"/>
        <v>3803</v>
      </c>
      <c r="AC36" s="35">
        <f t="shared" si="8"/>
        <v>8577</v>
      </c>
      <c r="AD36" s="35">
        <f t="shared" si="8"/>
        <v>19165.015985607835</v>
      </c>
      <c r="AE36" s="35">
        <v>128071</v>
      </c>
      <c r="AF36" s="35">
        <v>703929.23</v>
      </c>
      <c r="AG36" s="35">
        <f t="shared" si="9"/>
        <v>3.2628302685495583</v>
      </c>
    </row>
    <row r="37" spans="1:33" s="15" customFormat="1" ht="14.25" customHeight="1">
      <c r="A37" s="19">
        <v>8</v>
      </c>
      <c r="B37" s="13" t="s">
        <v>36</v>
      </c>
      <c r="C37" s="35">
        <v>10461</v>
      </c>
      <c r="D37" s="35">
        <v>3582.7017999999989</v>
      </c>
      <c r="E37" s="1">
        <v>1360</v>
      </c>
      <c r="F37" s="1">
        <v>778.11</v>
      </c>
      <c r="G37" s="1">
        <v>2910</v>
      </c>
      <c r="H37" s="1">
        <v>993.48</v>
      </c>
      <c r="I37" s="35">
        <f t="shared" si="6"/>
        <v>8911</v>
      </c>
      <c r="J37" s="35">
        <f t="shared" si="6"/>
        <v>3367.3317999999986</v>
      </c>
      <c r="K37" s="1">
        <v>1107</v>
      </c>
      <c r="L37" s="1">
        <v>205.09</v>
      </c>
      <c r="M37" s="1">
        <v>3097</v>
      </c>
      <c r="N37" s="1">
        <v>722.74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15</v>
      </c>
      <c r="V37" s="1">
        <v>57.31</v>
      </c>
      <c r="W37" s="1">
        <v>23</v>
      </c>
      <c r="X37" s="1">
        <v>54.28</v>
      </c>
      <c r="Y37" s="1">
        <v>1</v>
      </c>
      <c r="Z37" s="10">
        <v>0.22</v>
      </c>
      <c r="AA37" s="35">
        <f t="shared" si="7"/>
        <v>4243</v>
      </c>
      <c r="AB37" s="35">
        <f t="shared" si="7"/>
        <v>1039.6400000000001</v>
      </c>
      <c r="AC37" s="35">
        <f t="shared" si="8"/>
        <v>4668</v>
      </c>
      <c r="AD37" s="35">
        <f t="shared" si="8"/>
        <v>2327.6917999999987</v>
      </c>
      <c r="AE37" s="35">
        <v>259548</v>
      </c>
      <c r="AF37" s="35">
        <v>428322.96886209981</v>
      </c>
      <c r="AG37" s="35">
        <f t="shared" si="9"/>
        <v>0.78616652498132178</v>
      </c>
    </row>
    <row r="38" spans="1:33" s="15" customFormat="1" ht="14.25" customHeight="1">
      <c r="A38" s="19">
        <v>9</v>
      </c>
      <c r="B38" s="13" t="s">
        <v>37</v>
      </c>
      <c r="C38" s="35">
        <v>17</v>
      </c>
      <c r="D38" s="35">
        <v>101.9</v>
      </c>
      <c r="E38" s="1">
        <v>0</v>
      </c>
      <c r="F38" s="1">
        <v>0</v>
      </c>
      <c r="G38" s="1">
        <v>3</v>
      </c>
      <c r="H38" s="1">
        <v>1.74</v>
      </c>
      <c r="I38" s="35">
        <f t="shared" si="6"/>
        <v>14</v>
      </c>
      <c r="J38" s="35">
        <f t="shared" si="6"/>
        <v>100.16000000000001</v>
      </c>
      <c r="K38" s="1">
        <v>0</v>
      </c>
      <c r="L38" s="1">
        <v>0</v>
      </c>
      <c r="M38" s="1">
        <v>5</v>
      </c>
      <c r="N38" s="1">
        <v>10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2</v>
      </c>
      <c r="Z38" s="1">
        <v>5</v>
      </c>
      <c r="AA38" s="35">
        <f t="shared" si="7"/>
        <v>7</v>
      </c>
      <c r="AB38" s="35">
        <f t="shared" si="7"/>
        <v>15</v>
      </c>
      <c r="AC38" s="35">
        <f t="shared" si="8"/>
        <v>7</v>
      </c>
      <c r="AD38" s="35">
        <f t="shared" si="8"/>
        <v>85.160000000000011</v>
      </c>
      <c r="AE38" s="35">
        <v>592</v>
      </c>
      <c r="AF38" s="35">
        <v>34286.869999999995</v>
      </c>
      <c r="AG38" s="35">
        <f t="shared" si="9"/>
        <v>0.29212348633748142</v>
      </c>
    </row>
    <row r="39" spans="1:33" s="15" customFormat="1" ht="14.25" customHeight="1">
      <c r="A39" s="19">
        <v>10</v>
      </c>
      <c r="B39" s="13" t="s">
        <v>38</v>
      </c>
      <c r="C39" s="35">
        <v>308</v>
      </c>
      <c r="D39" s="35">
        <v>1718.55</v>
      </c>
      <c r="E39" s="1">
        <v>30</v>
      </c>
      <c r="F39" s="1">
        <v>106</v>
      </c>
      <c r="G39" s="1">
        <v>37</v>
      </c>
      <c r="H39" s="1">
        <v>994</v>
      </c>
      <c r="I39" s="35">
        <f t="shared" si="6"/>
        <v>301</v>
      </c>
      <c r="J39" s="35">
        <f t="shared" si="6"/>
        <v>830.55</v>
      </c>
      <c r="K39" s="1">
        <v>7</v>
      </c>
      <c r="L39" s="1">
        <v>5</v>
      </c>
      <c r="M39" s="1">
        <v>78</v>
      </c>
      <c r="N39" s="1">
        <v>219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6</v>
      </c>
      <c r="V39" s="1">
        <v>46</v>
      </c>
      <c r="W39" s="1">
        <v>59</v>
      </c>
      <c r="X39" s="1">
        <v>152</v>
      </c>
      <c r="Y39" s="1">
        <v>2</v>
      </c>
      <c r="Z39" s="10">
        <v>0.21</v>
      </c>
      <c r="AA39" s="35">
        <f t="shared" si="7"/>
        <v>152</v>
      </c>
      <c r="AB39" s="35">
        <f t="shared" si="7"/>
        <v>422.21</v>
      </c>
      <c r="AC39" s="35">
        <f t="shared" si="8"/>
        <v>149</v>
      </c>
      <c r="AD39" s="35">
        <f t="shared" si="8"/>
        <v>408.34</v>
      </c>
      <c r="AE39" s="35">
        <v>6734</v>
      </c>
      <c r="AF39" s="35">
        <v>64655</v>
      </c>
      <c r="AG39" s="35">
        <f t="shared" si="9"/>
        <v>1.284587425566468</v>
      </c>
    </row>
    <row r="40" spans="1:33" s="15" customFormat="1" ht="14.25" customHeight="1">
      <c r="A40" s="19">
        <v>11</v>
      </c>
      <c r="B40" s="13" t="s">
        <v>39</v>
      </c>
      <c r="C40" s="35">
        <v>237</v>
      </c>
      <c r="D40" s="35">
        <v>1037.1999999999998</v>
      </c>
      <c r="E40" s="1">
        <v>35</v>
      </c>
      <c r="F40" s="1">
        <v>635.73</v>
      </c>
      <c r="G40" s="1">
        <v>85</v>
      </c>
      <c r="H40" s="1">
        <v>211.1</v>
      </c>
      <c r="I40" s="35">
        <f t="shared" si="6"/>
        <v>187</v>
      </c>
      <c r="J40" s="35">
        <f t="shared" si="6"/>
        <v>1461.83</v>
      </c>
      <c r="K40" s="1">
        <v>8</v>
      </c>
      <c r="L40" s="1">
        <v>6.67</v>
      </c>
      <c r="M40" s="1">
        <v>54</v>
      </c>
      <c r="N40" s="1">
        <v>488.56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16</v>
      </c>
      <c r="V40" s="1">
        <v>443.75</v>
      </c>
      <c r="W40" s="1">
        <v>21</v>
      </c>
      <c r="X40" s="1">
        <v>47.21</v>
      </c>
      <c r="Y40" s="1">
        <v>4</v>
      </c>
      <c r="Z40" s="1">
        <v>0.59</v>
      </c>
      <c r="AA40" s="35">
        <f t="shared" si="7"/>
        <v>103</v>
      </c>
      <c r="AB40" s="35">
        <f t="shared" si="7"/>
        <v>986.78000000000009</v>
      </c>
      <c r="AC40" s="35">
        <f t="shared" si="8"/>
        <v>84</v>
      </c>
      <c r="AD40" s="35">
        <f t="shared" si="8"/>
        <v>475.04999999999984</v>
      </c>
      <c r="AE40" s="35">
        <v>14549</v>
      </c>
      <c r="AF40" s="35">
        <v>79418.239999999991</v>
      </c>
      <c r="AG40" s="35">
        <f t="shared" si="9"/>
        <v>1.8406728731334265</v>
      </c>
    </row>
    <row r="41" spans="1:33" s="15" customFormat="1" ht="14.25" customHeight="1">
      <c r="A41" s="19">
        <v>12</v>
      </c>
      <c r="B41" s="13" t="s">
        <v>40</v>
      </c>
      <c r="C41" s="35">
        <v>161</v>
      </c>
      <c r="D41" s="35">
        <v>6893.5340896300004</v>
      </c>
      <c r="E41" s="1">
        <v>34</v>
      </c>
      <c r="F41" s="1">
        <v>4262.1499999999996</v>
      </c>
      <c r="G41" s="1">
        <v>10</v>
      </c>
      <c r="H41" s="1">
        <v>261</v>
      </c>
      <c r="I41" s="35">
        <f t="shared" si="6"/>
        <v>185</v>
      </c>
      <c r="J41" s="35">
        <f t="shared" si="6"/>
        <v>10894.68408963</v>
      </c>
      <c r="K41" s="1">
        <v>3</v>
      </c>
      <c r="L41" s="1">
        <v>152.5</v>
      </c>
      <c r="M41" s="1">
        <v>44</v>
      </c>
      <c r="N41" s="1">
        <v>1158.5399999999997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10</v>
      </c>
      <c r="V41" s="1">
        <v>55.069999999999986</v>
      </c>
      <c r="W41" s="1">
        <v>57</v>
      </c>
      <c r="X41" s="1">
        <v>195.16</v>
      </c>
      <c r="Y41" s="1">
        <v>0</v>
      </c>
      <c r="Z41" s="1">
        <v>0</v>
      </c>
      <c r="AA41" s="35">
        <f t="shared" si="7"/>
        <v>114</v>
      </c>
      <c r="AB41" s="35">
        <f t="shared" si="7"/>
        <v>1561.2699999999998</v>
      </c>
      <c r="AC41" s="35">
        <f t="shared" si="8"/>
        <v>71</v>
      </c>
      <c r="AD41" s="35">
        <f t="shared" si="8"/>
        <v>9333.4140896299996</v>
      </c>
      <c r="AE41" s="35">
        <v>5343</v>
      </c>
      <c r="AF41" s="35">
        <v>165977.57952689496</v>
      </c>
      <c r="AG41" s="35">
        <f t="shared" si="9"/>
        <v>6.563949251871473</v>
      </c>
    </row>
    <row r="42" spans="1:33" s="15" customFormat="1" ht="14.25" customHeight="1">
      <c r="A42" s="19">
        <v>13</v>
      </c>
      <c r="B42" s="13" t="s">
        <v>41</v>
      </c>
      <c r="C42" s="35">
        <v>140</v>
      </c>
      <c r="D42" s="35">
        <v>550.14</v>
      </c>
      <c r="E42" s="1">
        <v>11</v>
      </c>
      <c r="F42" s="1">
        <v>110.85</v>
      </c>
      <c r="G42" s="1">
        <v>2</v>
      </c>
      <c r="H42" s="1">
        <v>2.16</v>
      </c>
      <c r="I42" s="35">
        <f t="shared" si="6"/>
        <v>149</v>
      </c>
      <c r="J42" s="35">
        <f t="shared" si="6"/>
        <v>658.83</v>
      </c>
      <c r="K42" s="1">
        <v>35</v>
      </c>
      <c r="L42" s="1">
        <v>63.27</v>
      </c>
      <c r="M42" s="1">
        <v>44</v>
      </c>
      <c r="N42" s="1">
        <v>176.2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3</v>
      </c>
      <c r="V42" s="1">
        <v>18</v>
      </c>
      <c r="W42" s="1">
        <v>2</v>
      </c>
      <c r="X42" s="1">
        <v>2</v>
      </c>
      <c r="Y42" s="1">
        <v>9</v>
      </c>
      <c r="Z42" s="1">
        <v>12</v>
      </c>
      <c r="AA42" s="35">
        <f t="shared" si="7"/>
        <v>93</v>
      </c>
      <c r="AB42" s="35">
        <f t="shared" si="7"/>
        <v>271.47000000000003</v>
      </c>
      <c r="AC42" s="35">
        <f t="shared" si="8"/>
        <v>56</v>
      </c>
      <c r="AD42" s="35">
        <f t="shared" si="8"/>
        <v>387.36</v>
      </c>
      <c r="AE42" s="35">
        <v>1924</v>
      </c>
      <c r="AF42" s="35">
        <v>35488.684999999998</v>
      </c>
      <c r="AG42" s="35">
        <f t="shared" si="9"/>
        <v>1.8564508659591079</v>
      </c>
    </row>
    <row r="43" spans="1:33" s="15" customFormat="1" ht="14.25" customHeight="1">
      <c r="A43" s="19">
        <v>14</v>
      </c>
      <c r="B43" s="13" t="s">
        <v>42</v>
      </c>
      <c r="C43" s="35">
        <v>5552</v>
      </c>
      <c r="D43" s="35">
        <v>39016.082101200009</v>
      </c>
      <c r="E43" s="1">
        <v>731</v>
      </c>
      <c r="F43" s="1">
        <v>9289.07</v>
      </c>
      <c r="G43" s="1">
        <v>904</v>
      </c>
      <c r="H43" s="1">
        <v>11568</v>
      </c>
      <c r="I43" s="35">
        <f t="shared" si="6"/>
        <v>5379</v>
      </c>
      <c r="J43" s="35">
        <f t="shared" si="6"/>
        <v>36737.152101200008</v>
      </c>
      <c r="K43" s="1">
        <v>932</v>
      </c>
      <c r="L43" s="1">
        <v>7983.89</v>
      </c>
      <c r="M43" s="1">
        <v>1313</v>
      </c>
      <c r="N43" s="1">
        <v>12443.2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594</v>
      </c>
      <c r="V43" s="1">
        <v>3110.72</v>
      </c>
      <c r="W43" s="1">
        <v>1843</v>
      </c>
      <c r="X43" s="1">
        <v>4181.25</v>
      </c>
      <c r="Y43" s="1">
        <v>17</v>
      </c>
      <c r="Z43" s="1">
        <v>1.319999999999709</v>
      </c>
      <c r="AA43" s="35">
        <f t="shared" si="7"/>
        <v>4699</v>
      </c>
      <c r="AB43" s="35">
        <f t="shared" si="7"/>
        <v>27720.38</v>
      </c>
      <c r="AC43" s="35">
        <f t="shared" si="8"/>
        <v>680</v>
      </c>
      <c r="AD43" s="35">
        <f t="shared" si="8"/>
        <v>9016.7721012000075</v>
      </c>
      <c r="AE43" s="35">
        <v>573364</v>
      </c>
      <c r="AF43" s="35">
        <v>1967501.6740363003</v>
      </c>
      <c r="AG43" s="35">
        <f t="shared" si="9"/>
        <v>1.8671980098412972</v>
      </c>
    </row>
    <row r="44" spans="1:33" s="15" customFormat="1" ht="14.25" customHeight="1">
      <c r="A44" s="19">
        <v>15</v>
      </c>
      <c r="B44" s="13" t="s">
        <v>43</v>
      </c>
      <c r="C44" s="35">
        <v>890</v>
      </c>
      <c r="D44" s="35">
        <v>1532.36</v>
      </c>
      <c r="E44" s="1">
        <v>24</v>
      </c>
      <c r="F44" s="1">
        <v>14</v>
      </c>
      <c r="G44" s="1">
        <v>10</v>
      </c>
      <c r="H44" s="1">
        <v>5</v>
      </c>
      <c r="I44" s="35">
        <f t="shared" si="6"/>
        <v>904</v>
      </c>
      <c r="J44" s="35">
        <f t="shared" si="6"/>
        <v>1541.36</v>
      </c>
      <c r="K44" s="1">
        <v>36</v>
      </c>
      <c r="L44" s="1">
        <v>460</v>
      </c>
      <c r="M44" s="1">
        <v>123</v>
      </c>
      <c r="N44" s="1">
        <v>633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5</v>
      </c>
      <c r="V44" s="1">
        <v>21</v>
      </c>
      <c r="W44" s="1">
        <v>49</v>
      </c>
      <c r="X44" s="1">
        <v>96</v>
      </c>
      <c r="Y44" s="1">
        <v>0</v>
      </c>
      <c r="Z44" s="1">
        <v>0</v>
      </c>
      <c r="AA44" s="35">
        <f t="shared" si="7"/>
        <v>213</v>
      </c>
      <c r="AB44" s="35">
        <f t="shared" si="7"/>
        <v>1210</v>
      </c>
      <c r="AC44" s="35">
        <f t="shared" si="8"/>
        <v>691</v>
      </c>
      <c r="AD44" s="35">
        <f t="shared" si="8"/>
        <v>331.3599999999999</v>
      </c>
      <c r="AE44" s="35">
        <v>7161</v>
      </c>
      <c r="AF44" s="35">
        <v>30158.32</v>
      </c>
      <c r="AG44" s="35">
        <f t="shared" si="9"/>
        <v>5.1108947713267838</v>
      </c>
    </row>
    <row r="45" spans="1:33" s="15" customFormat="1" ht="14.25" customHeight="1">
      <c r="A45" s="19">
        <v>16</v>
      </c>
      <c r="B45" s="13" t="s">
        <v>44</v>
      </c>
      <c r="C45" s="35">
        <v>5</v>
      </c>
      <c r="D45" s="35">
        <v>4</v>
      </c>
      <c r="E45" s="1">
        <v>9</v>
      </c>
      <c r="F45" s="1">
        <v>22</v>
      </c>
      <c r="G45" s="1">
        <v>0</v>
      </c>
      <c r="H45" s="1">
        <v>0</v>
      </c>
      <c r="I45" s="35">
        <f t="shared" si="6"/>
        <v>14</v>
      </c>
      <c r="J45" s="35">
        <f t="shared" si="6"/>
        <v>26</v>
      </c>
      <c r="K45" s="1">
        <v>8</v>
      </c>
      <c r="L45" s="1">
        <v>4.9000000000000004</v>
      </c>
      <c r="M45" s="1">
        <v>2</v>
      </c>
      <c r="N45" s="1">
        <v>1.37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35">
        <f t="shared" si="7"/>
        <v>10</v>
      </c>
      <c r="AB45" s="35">
        <f t="shared" si="7"/>
        <v>6.2700000000000005</v>
      </c>
      <c r="AC45" s="35">
        <f t="shared" si="8"/>
        <v>4</v>
      </c>
      <c r="AD45" s="35">
        <f t="shared" si="8"/>
        <v>19.73</v>
      </c>
      <c r="AE45" s="35">
        <v>5876</v>
      </c>
      <c r="AF45" s="35">
        <v>117462.56</v>
      </c>
      <c r="AG45" s="35">
        <f>J45/AF45*100</f>
        <v>2.2134712541596234E-2</v>
      </c>
    </row>
    <row r="46" spans="1:33" s="18" customFormat="1" ht="14.25" customHeight="1">
      <c r="A46" s="16"/>
      <c r="B46" s="27" t="s">
        <v>73</v>
      </c>
      <c r="C46" s="31">
        <f>SUM(C30:C45)</f>
        <v>58877</v>
      </c>
      <c r="D46" s="31">
        <f>SUM(D30:D45)</f>
        <v>244931.23536665586</v>
      </c>
      <c r="E46" s="31">
        <f t="shared" ref="E46:AF46" si="10">SUM(E30:E45)</f>
        <v>18548</v>
      </c>
      <c r="F46" s="31">
        <f t="shared" si="10"/>
        <v>71227.992615200055</v>
      </c>
      <c r="G46" s="31">
        <f t="shared" si="10"/>
        <v>13633</v>
      </c>
      <c r="H46" s="31">
        <f t="shared" si="10"/>
        <v>34821.732895417968</v>
      </c>
      <c r="I46" s="31">
        <f t="shared" si="10"/>
        <v>63792</v>
      </c>
      <c r="J46" s="31">
        <f t="shared" si="10"/>
        <v>281337.49508643785</v>
      </c>
      <c r="K46" s="31">
        <f t="shared" si="10"/>
        <v>14525</v>
      </c>
      <c r="L46" s="31">
        <f t="shared" si="10"/>
        <v>49635.036810900026</v>
      </c>
      <c r="M46" s="31">
        <f t="shared" si="10"/>
        <v>13330</v>
      </c>
      <c r="N46" s="31">
        <f t="shared" si="10"/>
        <v>69166.784851999982</v>
      </c>
      <c r="O46" s="31">
        <f t="shared" si="10"/>
        <v>80</v>
      </c>
      <c r="P46" s="31">
        <f t="shared" si="10"/>
        <v>3929.18</v>
      </c>
      <c r="Q46" s="31">
        <f t="shared" si="10"/>
        <v>0</v>
      </c>
      <c r="R46" s="31">
        <f t="shared" si="10"/>
        <v>0</v>
      </c>
      <c r="S46" s="31">
        <f t="shared" si="10"/>
        <v>1</v>
      </c>
      <c r="T46" s="31">
        <f t="shared" si="10"/>
        <v>91.67</v>
      </c>
      <c r="U46" s="31">
        <f t="shared" si="10"/>
        <v>2319</v>
      </c>
      <c r="V46" s="31">
        <f t="shared" si="10"/>
        <v>12083.5723148</v>
      </c>
      <c r="W46" s="31">
        <f t="shared" si="10"/>
        <v>7739</v>
      </c>
      <c r="X46" s="31">
        <f t="shared" si="10"/>
        <v>18056.924421899999</v>
      </c>
      <c r="Y46" s="31">
        <f t="shared" si="10"/>
        <v>315</v>
      </c>
      <c r="Z46" s="31">
        <f t="shared" si="10"/>
        <v>209.75312229999972</v>
      </c>
      <c r="AA46" s="31">
        <f t="shared" si="10"/>
        <v>38309</v>
      </c>
      <c r="AB46" s="31">
        <f t="shared" si="10"/>
        <v>153172.92152190005</v>
      </c>
      <c r="AC46" s="31">
        <f t="shared" si="10"/>
        <v>25483</v>
      </c>
      <c r="AD46" s="31">
        <f t="shared" si="10"/>
        <v>128164.57356453787</v>
      </c>
      <c r="AE46" s="31">
        <f t="shared" si="10"/>
        <v>2742605</v>
      </c>
      <c r="AF46" s="31">
        <f t="shared" si="10"/>
        <v>10330520.095580563</v>
      </c>
      <c r="AG46" s="28">
        <f>J46/AF46*100</f>
        <v>2.7233623523639934</v>
      </c>
    </row>
    <row r="47" spans="1:33" s="18" customFormat="1" ht="14.25" customHeight="1">
      <c r="A47" s="38" t="s">
        <v>74</v>
      </c>
      <c r="B47" s="38"/>
      <c r="C47" s="31">
        <f>C28+C46</f>
        <v>424835</v>
      </c>
      <c r="D47" s="31">
        <f>D28+D46</f>
        <v>1110506.5610209559</v>
      </c>
      <c r="E47" s="31">
        <f t="shared" ref="E47:AF47" si="11">E28+E46</f>
        <v>129097</v>
      </c>
      <c r="F47" s="31">
        <f t="shared" si="11"/>
        <v>265592.81261520006</v>
      </c>
      <c r="G47" s="31">
        <f t="shared" si="11"/>
        <v>166198</v>
      </c>
      <c r="H47" s="31">
        <f t="shared" si="11"/>
        <v>303354.99289541796</v>
      </c>
      <c r="I47" s="31">
        <f t="shared" si="11"/>
        <v>387734</v>
      </c>
      <c r="J47" s="31">
        <f t="shared" si="11"/>
        <v>1072744.3807407378</v>
      </c>
      <c r="K47" s="31">
        <f t="shared" si="11"/>
        <v>101452</v>
      </c>
      <c r="L47" s="31">
        <f t="shared" si="11"/>
        <v>139682.76278490003</v>
      </c>
      <c r="M47" s="31">
        <f t="shared" si="11"/>
        <v>118669</v>
      </c>
      <c r="N47" s="31">
        <f t="shared" si="11"/>
        <v>334670.56629700004</v>
      </c>
      <c r="O47" s="31">
        <f t="shared" si="11"/>
        <v>84</v>
      </c>
      <c r="P47" s="31">
        <f t="shared" si="11"/>
        <v>4029.19</v>
      </c>
      <c r="Q47" s="31">
        <f t="shared" si="11"/>
        <v>6</v>
      </c>
      <c r="R47" s="31">
        <f t="shared" si="11"/>
        <v>0.24369000000000002</v>
      </c>
      <c r="S47" s="31">
        <f t="shared" si="11"/>
        <v>61</v>
      </c>
      <c r="T47" s="31">
        <f t="shared" si="11"/>
        <v>221.14481799999999</v>
      </c>
      <c r="U47" s="31">
        <f t="shared" si="11"/>
        <v>17411</v>
      </c>
      <c r="V47" s="31">
        <f t="shared" si="11"/>
        <v>70424.058485799993</v>
      </c>
      <c r="W47" s="31">
        <f t="shared" si="11"/>
        <v>59110</v>
      </c>
      <c r="X47" s="31">
        <f t="shared" si="11"/>
        <v>158483.5857159</v>
      </c>
      <c r="Y47" s="31">
        <f t="shared" si="11"/>
        <v>10931</v>
      </c>
      <c r="Z47" s="31">
        <f t="shared" si="11"/>
        <v>9197.9010933000009</v>
      </c>
      <c r="AA47" s="31">
        <f t="shared" si="11"/>
        <v>307724</v>
      </c>
      <c r="AB47" s="31">
        <f t="shared" si="11"/>
        <v>716709.45288490015</v>
      </c>
      <c r="AC47" s="31">
        <f t="shared" si="11"/>
        <v>80010</v>
      </c>
      <c r="AD47" s="31">
        <f t="shared" si="11"/>
        <v>356034.92785583792</v>
      </c>
      <c r="AE47" s="31">
        <f t="shared" si="11"/>
        <v>9439626</v>
      </c>
      <c r="AF47" s="31">
        <f t="shared" si="11"/>
        <v>27104806.729143962</v>
      </c>
      <c r="AG47" s="28">
        <f>J47/AF47*100</f>
        <v>3.9577643606190649</v>
      </c>
    </row>
    <row r="48" spans="1:33" s="18" customFormat="1" ht="14.25" hidden="1" customHeight="1">
      <c r="A48" s="32" t="s">
        <v>28</v>
      </c>
      <c r="B48" s="27" t="s">
        <v>75</v>
      </c>
      <c r="C48" s="42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1"/>
    </row>
    <row r="49" spans="1:33" s="18" customFormat="1" ht="14.25" hidden="1" customHeight="1">
      <c r="A49" s="32"/>
      <c r="B49" s="27" t="s">
        <v>76</v>
      </c>
      <c r="C49" s="35">
        <v>0</v>
      </c>
      <c r="D49" s="35">
        <v>0</v>
      </c>
      <c r="E49" s="36"/>
      <c r="F49" s="36"/>
      <c r="G49" s="36"/>
      <c r="H49" s="36"/>
      <c r="I49" s="35">
        <f>C49+E49-G49</f>
        <v>0</v>
      </c>
      <c r="J49" s="35">
        <f>D49+F49-H49</f>
        <v>0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5">
        <f>K49+M49+O49+Q49+S49+U49+W49+Y49</f>
        <v>0</v>
      </c>
      <c r="AB49" s="35">
        <f>L49+N49+P49+R49+T49+V49+X49+Z49</f>
        <v>0</v>
      </c>
      <c r="AC49" s="35">
        <f>I49-AA49</f>
        <v>0</v>
      </c>
      <c r="AD49" s="35">
        <f>J49-AB49</f>
        <v>0</v>
      </c>
      <c r="AE49" s="35">
        <f>'[1]20'!AA51</f>
        <v>0</v>
      </c>
      <c r="AF49" s="35">
        <f>'[1]20'!AB51</f>
        <v>0</v>
      </c>
      <c r="AG49" s="35" t="e">
        <f>J49/AF49*100</f>
        <v>#DIV/0!</v>
      </c>
    </row>
    <row r="50" spans="1:33" s="18" customFormat="1" ht="14.25" customHeight="1">
      <c r="A50" s="20" t="s">
        <v>28</v>
      </c>
      <c r="B50" s="17" t="s">
        <v>45</v>
      </c>
      <c r="C50" s="43"/>
      <c r="D50" s="43"/>
      <c r="E50" s="43"/>
      <c r="F50" s="43"/>
      <c r="G50" s="43"/>
      <c r="H50" s="43"/>
      <c r="I50" s="43"/>
      <c r="J50" s="43"/>
      <c r="K50" s="44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6"/>
    </row>
    <row r="51" spans="1:33" s="15" customFormat="1" ht="14.25" customHeight="1">
      <c r="A51" s="21">
        <v>1</v>
      </c>
      <c r="B51" s="22" t="s">
        <v>46</v>
      </c>
      <c r="C51" s="35">
        <v>0</v>
      </c>
      <c r="D51" s="35">
        <v>0</v>
      </c>
      <c r="E51" s="1">
        <v>0</v>
      </c>
      <c r="F51" s="1">
        <v>0</v>
      </c>
      <c r="G51" s="1">
        <v>0</v>
      </c>
      <c r="H51" s="1">
        <v>0</v>
      </c>
      <c r="I51" s="35">
        <f t="shared" ref="I51:J53" si="12">C51+E51-G51</f>
        <v>0</v>
      </c>
      <c r="J51" s="35">
        <f t="shared" si="12"/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f t="shared" ref="AA51:AB53" si="13">K51+M51+O51+Q51+S51+U51+W51+Y51</f>
        <v>0</v>
      </c>
      <c r="AB51" s="1">
        <f t="shared" si="13"/>
        <v>0</v>
      </c>
      <c r="AC51" s="35">
        <f t="shared" ref="AC51:AD53" si="14">I51-AA51</f>
        <v>0</v>
      </c>
      <c r="AD51" s="35">
        <f t="shared" si="14"/>
        <v>0</v>
      </c>
      <c r="AE51" s="35">
        <v>704657</v>
      </c>
      <c r="AF51" s="35">
        <v>3404681.9167602998</v>
      </c>
      <c r="AG51" s="35">
        <f>J51/AF51*100</f>
        <v>0</v>
      </c>
    </row>
    <row r="52" spans="1:33" s="15" customFormat="1" ht="14.25" customHeight="1">
      <c r="A52" s="21">
        <v>2</v>
      </c>
      <c r="B52" s="22" t="s">
        <v>47</v>
      </c>
      <c r="C52" s="35">
        <v>145228</v>
      </c>
      <c r="D52" s="35">
        <v>277316.826</v>
      </c>
      <c r="E52" s="1">
        <v>73279</v>
      </c>
      <c r="F52" s="1">
        <v>122984</v>
      </c>
      <c r="G52" s="1">
        <v>31530</v>
      </c>
      <c r="H52" s="1">
        <v>98061</v>
      </c>
      <c r="I52" s="35">
        <f t="shared" si="12"/>
        <v>186977</v>
      </c>
      <c r="J52" s="35">
        <f t="shared" si="12"/>
        <v>302239.826</v>
      </c>
      <c r="K52" s="1">
        <v>25728</v>
      </c>
      <c r="L52" s="1">
        <v>38491</v>
      </c>
      <c r="M52" s="1">
        <v>29306</v>
      </c>
      <c r="N52" s="1">
        <v>44075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32010</v>
      </c>
      <c r="V52" s="1">
        <v>56543</v>
      </c>
      <c r="W52" s="1">
        <v>89</v>
      </c>
      <c r="X52" s="1">
        <v>323</v>
      </c>
      <c r="Y52" s="1">
        <v>9752</v>
      </c>
      <c r="Z52" s="1">
        <v>16573</v>
      </c>
      <c r="AA52" s="1">
        <f t="shared" si="13"/>
        <v>96885</v>
      </c>
      <c r="AB52" s="1">
        <f t="shared" si="13"/>
        <v>156005</v>
      </c>
      <c r="AC52" s="35">
        <f t="shared" si="14"/>
        <v>90092</v>
      </c>
      <c r="AD52" s="35">
        <f t="shared" si="14"/>
        <v>146234.826</v>
      </c>
      <c r="AE52" s="35">
        <v>432741</v>
      </c>
      <c r="AF52" s="35">
        <v>607650</v>
      </c>
      <c r="AG52" s="35">
        <f>J52/AF52*100</f>
        <v>49.739130420472307</v>
      </c>
    </row>
    <row r="53" spans="1:33" s="15" customFormat="1" ht="14.25" customHeight="1">
      <c r="A53" s="21">
        <v>3</v>
      </c>
      <c r="B53" s="22" t="s">
        <v>48</v>
      </c>
      <c r="C53" s="35">
        <v>16106</v>
      </c>
      <c r="D53" s="35">
        <v>48844.27</v>
      </c>
      <c r="E53" s="1">
        <v>1888</v>
      </c>
      <c r="F53" s="1">
        <v>5446.04</v>
      </c>
      <c r="G53" s="1">
        <v>0</v>
      </c>
      <c r="H53" s="1">
        <v>9949</v>
      </c>
      <c r="I53" s="35">
        <f t="shared" si="12"/>
        <v>17994</v>
      </c>
      <c r="J53" s="35">
        <f t="shared" si="12"/>
        <v>44341.31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923</v>
      </c>
      <c r="V53" s="1">
        <v>4121.45</v>
      </c>
      <c r="W53" s="1">
        <v>2245</v>
      </c>
      <c r="X53" s="1">
        <v>4012.7200895999999</v>
      </c>
      <c r="Y53" s="1">
        <v>12938</v>
      </c>
      <c r="Z53" s="1">
        <v>36207</v>
      </c>
      <c r="AA53" s="1">
        <f t="shared" si="13"/>
        <v>16106</v>
      </c>
      <c r="AB53" s="1">
        <f t="shared" si="13"/>
        <v>44341.170089599997</v>
      </c>
      <c r="AC53" s="35">
        <f t="shared" si="14"/>
        <v>1888</v>
      </c>
      <c r="AD53" s="35">
        <f t="shared" si="14"/>
        <v>0.13991040000109933</v>
      </c>
      <c r="AE53" s="35">
        <v>28173</v>
      </c>
      <c r="AF53" s="35">
        <v>547410.31747710006</v>
      </c>
      <c r="AG53" s="35">
        <f>J53/AF53*100</f>
        <v>8.1001962484667533</v>
      </c>
    </row>
    <row r="54" spans="1:33" s="18" customFormat="1" ht="14.25" customHeight="1">
      <c r="A54" s="20"/>
      <c r="B54" s="17" t="s">
        <v>49</v>
      </c>
      <c r="C54" s="33">
        <f>SUM(C51:C53)</f>
        <v>161334</v>
      </c>
      <c r="D54" s="33">
        <f>SUM(D51:D53)</f>
        <v>326161.09600000002</v>
      </c>
      <c r="E54" s="33">
        <f t="shared" ref="E54:AF54" si="15">SUM(E51:E53)</f>
        <v>75167</v>
      </c>
      <c r="F54" s="33">
        <f t="shared" si="15"/>
        <v>128430.04</v>
      </c>
      <c r="G54" s="33">
        <f t="shared" si="15"/>
        <v>31530</v>
      </c>
      <c r="H54" s="33">
        <f t="shared" si="15"/>
        <v>108010</v>
      </c>
      <c r="I54" s="33">
        <f t="shared" si="15"/>
        <v>204971</v>
      </c>
      <c r="J54" s="33">
        <f t="shared" si="15"/>
        <v>346581.136</v>
      </c>
      <c r="K54" s="33">
        <f t="shared" si="15"/>
        <v>25728</v>
      </c>
      <c r="L54" s="33">
        <f t="shared" si="15"/>
        <v>38491</v>
      </c>
      <c r="M54" s="33">
        <f t="shared" si="15"/>
        <v>29306</v>
      </c>
      <c r="N54" s="33">
        <f t="shared" si="15"/>
        <v>44075</v>
      </c>
      <c r="O54" s="33">
        <f t="shared" si="15"/>
        <v>0</v>
      </c>
      <c r="P54" s="33">
        <f t="shared" si="15"/>
        <v>0</v>
      </c>
      <c r="Q54" s="33">
        <f t="shared" si="15"/>
        <v>0</v>
      </c>
      <c r="R54" s="33">
        <f t="shared" si="15"/>
        <v>0</v>
      </c>
      <c r="S54" s="33">
        <f t="shared" si="15"/>
        <v>0</v>
      </c>
      <c r="T54" s="33">
        <f t="shared" si="15"/>
        <v>0</v>
      </c>
      <c r="U54" s="33">
        <f t="shared" si="15"/>
        <v>32933</v>
      </c>
      <c r="V54" s="33">
        <f t="shared" si="15"/>
        <v>60664.45</v>
      </c>
      <c r="W54" s="33">
        <f t="shared" si="15"/>
        <v>2334</v>
      </c>
      <c r="X54" s="33">
        <f t="shared" si="15"/>
        <v>4335.7200895999995</v>
      </c>
      <c r="Y54" s="33">
        <f t="shared" si="15"/>
        <v>22690</v>
      </c>
      <c r="Z54" s="33">
        <f t="shared" si="15"/>
        <v>52780</v>
      </c>
      <c r="AA54" s="33">
        <f t="shared" si="15"/>
        <v>112991</v>
      </c>
      <c r="AB54" s="33">
        <f t="shared" si="15"/>
        <v>200346.1700896</v>
      </c>
      <c r="AC54" s="33">
        <f t="shared" si="15"/>
        <v>91980</v>
      </c>
      <c r="AD54" s="33">
        <f t="shared" si="15"/>
        <v>146234.9659104</v>
      </c>
      <c r="AE54" s="33">
        <f t="shared" si="15"/>
        <v>1165571</v>
      </c>
      <c r="AF54" s="33">
        <f t="shared" si="15"/>
        <v>4559742.2342373999</v>
      </c>
      <c r="AG54" s="28">
        <f>J54/AF54*100</f>
        <v>7.6008931688649373</v>
      </c>
    </row>
    <row r="55" spans="1:33" s="18" customFormat="1" ht="14.25" customHeight="1">
      <c r="A55" s="37" t="s">
        <v>50</v>
      </c>
      <c r="B55" s="37"/>
      <c r="C55" s="34">
        <f t="shared" ref="C55:AF55" si="16">C47+C49+C54</f>
        <v>586169</v>
      </c>
      <c r="D55" s="34">
        <f t="shared" si="16"/>
        <v>1436667.6570209558</v>
      </c>
      <c r="E55" s="34">
        <f t="shared" si="16"/>
        <v>204264</v>
      </c>
      <c r="F55" s="34">
        <f t="shared" si="16"/>
        <v>394022.85261520004</v>
      </c>
      <c r="G55" s="34">
        <f t="shared" si="16"/>
        <v>197728</v>
      </c>
      <c r="H55" s="34">
        <f t="shared" si="16"/>
        <v>411364.99289541796</v>
      </c>
      <c r="I55" s="34">
        <f t="shared" si="16"/>
        <v>592705</v>
      </c>
      <c r="J55" s="34">
        <f t="shared" si="16"/>
        <v>1419325.5167407377</v>
      </c>
      <c r="K55" s="34">
        <f t="shared" si="16"/>
        <v>127180</v>
      </c>
      <c r="L55" s="34">
        <f t="shared" si="16"/>
        <v>178173.76278490003</v>
      </c>
      <c r="M55" s="34">
        <f t="shared" si="16"/>
        <v>147975</v>
      </c>
      <c r="N55" s="34">
        <f t="shared" si="16"/>
        <v>378745.56629700004</v>
      </c>
      <c r="O55" s="34">
        <f t="shared" si="16"/>
        <v>84</v>
      </c>
      <c r="P55" s="34">
        <f t="shared" si="16"/>
        <v>4029.19</v>
      </c>
      <c r="Q55" s="34">
        <f t="shared" si="16"/>
        <v>6</v>
      </c>
      <c r="R55" s="34">
        <f t="shared" si="16"/>
        <v>0.24369000000000002</v>
      </c>
      <c r="S55" s="34">
        <f t="shared" si="16"/>
        <v>61</v>
      </c>
      <c r="T55" s="34">
        <f t="shared" si="16"/>
        <v>221.14481799999999</v>
      </c>
      <c r="U55" s="34">
        <f t="shared" si="16"/>
        <v>50344</v>
      </c>
      <c r="V55" s="34">
        <f t="shared" si="16"/>
        <v>131088.5084858</v>
      </c>
      <c r="W55" s="34">
        <f t="shared" si="16"/>
        <v>61444</v>
      </c>
      <c r="X55" s="34">
        <f t="shared" si="16"/>
        <v>162819.30580550001</v>
      </c>
      <c r="Y55" s="34">
        <f t="shared" si="16"/>
        <v>33621</v>
      </c>
      <c r="Z55" s="34">
        <f t="shared" si="16"/>
        <v>61977.901093300003</v>
      </c>
      <c r="AA55" s="34">
        <f t="shared" si="16"/>
        <v>420715</v>
      </c>
      <c r="AB55" s="34">
        <f t="shared" si="16"/>
        <v>917055.62297450018</v>
      </c>
      <c r="AC55" s="34">
        <f t="shared" si="16"/>
        <v>171990</v>
      </c>
      <c r="AD55" s="34">
        <f t="shared" si="16"/>
        <v>502269.89376623789</v>
      </c>
      <c r="AE55" s="34">
        <f t="shared" si="16"/>
        <v>10605197</v>
      </c>
      <c r="AF55" s="34">
        <f t="shared" si="16"/>
        <v>31664548.963381361</v>
      </c>
      <c r="AG55" s="28">
        <f>J55/AF55*100</f>
        <v>4.482380337651815</v>
      </c>
    </row>
    <row r="56" spans="1:33" s="3" customFormat="1" ht="14.25" customHeight="1">
      <c r="A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8"/>
    </row>
    <row r="57" spans="1:33" s="3" customFormat="1" ht="14.25" customHeight="1">
      <c r="A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8"/>
    </row>
    <row r="58" spans="1:33" s="3" customFormat="1" ht="14.25" customHeight="1">
      <c r="A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8"/>
    </row>
    <row r="59" spans="1:33" s="3" customFormat="1" ht="14.25" customHeight="1">
      <c r="A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8"/>
    </row>
    <row r="60" spans="1:33" s="3" customFormat="1" ht="14.25" customHeight="1">
      <c r="A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8"/>
    </row>
    <row r="61" spans="1:33" s="3" customFormat="1" ht="14.25" customHeight="1">
      <c r="A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8"/>
    </row>
    <row r="62" spans="1:33" s="3" customFormat="1" ht="14.25" customHeight="1">
      <c r="A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8"/>
    </row>
    <row r="63" spans="1:33" s="3" customFormat="1" ht="14.25" customHeight="1">
      <c r="A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8"/>
    </row>
    <row r="64" spans="1:33" s="3" customFormat="1" ht="14.25" customHeight="1">
      <c r="A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8"/>
    </row>
    <row r="65" spans="1:33" s="3" customFormat="1" ht="22.5" customHeight="1">
      <c r="A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8"/>
    </row>
    <row r="66" spans="1:33" s="3" customFormat="1" ht="22.5" customHeight="1">
      <c r="A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8"/>
    </row>
    <row r="67" spans="1:33" s="3" customFormat="1" ht="22.5" customHeight="1">
      <c r="A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8"/>
    </row>
    <row r="68" spans="1:33" s="3" customFormat="1" ht="22.5" customHeight="1">
      <c r="A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8"/>
    </row>
    <row r="69" spans="1:33" s="3" customFormat="1" ht="22.5" customHeight="1">
      <c r="A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8"/>
    </row>
    <row r="70" spans="1:33" s="3" customFormat="1" ht="22.5" customHeight="1">
      <c r="A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8"/>
    </row>
    <row r="71" spans="1:33" s="3" customFormat="1" ht="22.5" customHeight="1">
      <c r="A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8"/>
    </row>
    <row r="72" spans="1:33" s="3" customFormat="1" ht="22.5" customHeight="1">
      <c r="A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8"/>
    </row>
  </sheetData>
  <mergeCells count="30">
    <mergeCell ref="A1:A3"/>
    <mergeCell ref="B1:B3"/>
    <mergeCell ref="C1:D2"/>
    <mergeCell ref="E1:F2"/>
    <mergeCell ref="G1:H2"/>
    <mergeCell ref="I1:J2"/>
    <mergeCell ref="K1:AD1"/>
    <mergeCell ref="AE1:AF2"/>
    <mergeCell ref="AG1:AG3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55:B55"/>
    <mergeCell ref="A28:B28"/>
    <mergeCell ref="A47:B47"/>
    <mergeCell ref="C4:J4"/>
    <mergeCell ref="K4:AG4"/>
    <mergeCell ref="C29:J29"/>
    <mergeCell ref="K29:AG29"/>
    <mergeCell ref="C48:J48"/>
    <mergeCell ref="K48:AG48"/>
    <mergeCell ref="C50:J50"/>
    <mergeCell ref="K50:AG50"/>
  </mergeCells>
  <printOptions horizontalCentered="1" verticalCentered="1"/>
  <pageMargins left="0.23622047244094499" right="0.196850393700787" top="0.66929133858267698" bottom="0.43307086614173201" header="1.3" footer="0.511811023622047"/>
  <pageSetup paperSize="9" scale="74" orientation="landscape" r:id="rId1"/>
  <headerFooter alignWithMargins="0">
    <oddHeader>&amp;C&amp;"Arial,Bold"&amp;14 8.32. RECOVERY AND NPA MANAGEMENT AS AT SEPTEMBER 2017&amp;R
(Rs. in lakhs)</oddHeader>
  </headerFooter>
  <rowBreaks count="1" manualBreakCount="1">
    <brk id="28" max="32" man="1"/>
  </rowBreaks>
  <colBreaks count="1" manualBreakCount="1">
    <brk id="10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8.32</vt:lpstr>
      <vt:lpstr>'8.32'!Print_Area</vt:lpstr>
      <vt:lpstr>'8.32'!Print_Titles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94543</cp:lastModifiedBy>
  <cp:lastPrinted>2017-12-09T05:08:13Z</cp:lastPrinted>
  <dcterms:created xsi:type="dcterms:W3CDTF">2016-03-03T06:38:52Z</dcterms:created>
  <dcterms:modified xsi:type="dcterms:W3CDTF">2017-12-11T07:35:14Z</dcterms:modified>
</cp:coreProperties>
</file>